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24226"/>
  <mc:AlternateContent xmlns:mc="http://schemas.openxmlformats.org/markup-compatibility/2006">
    <mc:Choice Requires="x15">
      <x15ac:absPath xmlns:x15ac="http://schemas.microsoft.com/office/spreadsheetml/2010/11/ac" url="P:\Guam Government Benefits (0136GUA)\2024-12 FY26 Group Health RFP -- 08\4- Workpapers\Exhibit C\"/>
    </mc:Choice>
  </mc:AlternateContent>
  <xr:revisionPtr revIDLastSave="0" documentId="13_ncr:1_{15D2761D-E782-4432-A60F-02055C2B0028}" xr6:coauthVersionLast="47" xr6:coauthVersionMax="47" xr10:uidLastSave="{00000000-0000-0000-0000-000000000000}"/>
  <bookViews>
    <workbookView xWindow="-120" yWindow="-120" windowWidth="29040" windowHeight="15840" tabRatio="816" xr2:uid="{00000000-000D-0000-FFFF-FFFF00000000}"/>
  </bookViews>
  <sheets>
    <sheet name="Notes" sheetId="38" r:id="rId1"/>
    <sheet name="Rates" sheetId="12" r:id="rId2"/>
    <sheet name="Enrollment" sheetId="30" r:id="rId3"/>
    <sheet name="Premiums" sheetId="22" r:id="rId4"/>
    <sheet name="Lag triangles" sheetId="32" r:id="rId5"/>
    <sheet name="Claims Lag PPO ACT" sheetId="23" r:id="rId6"/>
    <sheet name="Claims Lag PPO RET" sheetId="33" r:id="rId7"/>
    <sheet name="Claims Lag HSA ACT" sheetId="34" r:id="rId8"/>
    <sheet name="Claims Lag HSA RET" sheetId="35" r:id="rId9"/>
    <sheet name="Claims Lag RSP" sheetId="36" r:id="rId10"/>
    <sheet name="Claims Lag Foster" sheetId="37" r:id="rId11"/>
    <sheet name="Claims Lag Dental" sheetId="29" r:id="rId12"/>
    <sheet name="HCC" sheetId="31" r:id="rId13"/>
  </sheets>
  <externalReferences>
    <externalReference r:id="rId14"/>
    <externalReference r:id="rId15"/>
  </externalReferences>
  <definedNames>
    <definedName name="_Order1">255</definedName>
    <definedName name="_Order2">255</definedName>
    <definedName name="Adm_Trend15">[1]Assumptions!$C$27</definedName>
    <definedName name="Adm_Trend16">[1]Assumptions!$C$28</definedName>
    <definedName name="Adm_Trend17">[1]Assumptions!$C$29</definedName>
    <definedName name="Adm_Trend18">[1]Assumptions!$C$30</definedName>
    <definedName name="Adm_Trend19">[1]Assumptions!$C$31</definedName>
    <definedName name="Allowed_Trend15">[1]Assumptions!$C$12</definedName>
    <definedName name="Allowed_Trend16">[1]Assumptions!$C$13</definedName>
    <definedName name="Allowed_Trend17">[1]Assumptions!$C$14</definedName>
    <definedName name="Allowed_Trend18">[1]Assumptions!$C$15</definedName>
    <definedName name="Allowed_Trend19">[1]Assumptions!$C$16</definedName>
    <definedName name="AS_Trend15">[1]Assumptions!$I$12</definedName>
    <definedName name="AS_Trend16">[1]Assumptions!$I$13</definedName>
    <definedName name="AS_Trend17">[1]Assumptions!$I$14</definedName>
    <definedName name="AS_Trend18">[1]Assumptions!$I$15</definedName>
    <definedName name="AS_Trend19">[1]Assumptions!$I$16</definedName>
    <definedName name="CIQWBGuid">"DRAFT 2013 EH Budget_6.22.12.xlsm"</definedName>
    <definedName name="CProf_2017">'[1]Bid Costs'!$G$39</definedName>
    <definedName name="CProf_2018">'[1]Bid Costs'!$G$40</definedName>
    <definedName name="CProf_2019">'[1]Bid Costs'!$G$41</definedName>
    <definedName name="CS_Trend15">[1]Assumptions!$F$12</definedName>
    <definedName name="CS_Trend16">[1]Assumptions!$F$13</definedName>
    <definedName name="CS_Trend17">[1]Assumptions!$F$14</definedName>
    <definedName name="CS_Trend18">[1]Assumptions!$F$15</definedName>
    <definedName name="CS_Trend19">[1]Assumptions!$F$16</definedName>
    <definedName name="EV__LASTREFTIME__">39101.6145949074</definedName>
    <definedName name="GS_2017">'[1]Bid Costs'!$H$39</definedName>
    <definedName name="GS_2018">'[1]Bid Costs'!$H$40</definedName>
    <definedName name="GS_2019">'[1]Bid Costs'!$H$41</definedName>
    <definedName name="IQ_CH">110000</definedName>
    <definedName name="IQ_CQ">5000</definedName>
    <definedName name="IQ_CY">10000</definedName>
    <definedName name="IQ_DAILY">500000</definedName>
    <definedName name="IQ_DNTM">700000</definedName>
    <definedName name="IQ_FH">100000</definedName>
    <definedName name="IQ_FQ">500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Y">1000</definedName>
    <definedName name="IQ_LATESTK">1000</definedName>
    <definedName name="IQ_LATESTQ">500</definedName>
    <definedName name="IQ_LTM">2000</definedName>
    <definedName name="IQ_LTMMONTH">120000</definedName>
    <definedName name="IQ_MONTH">15000</definedName>
    <definedName name="IQ_MTD">800000</definedName>
    <definedName name="IQ_NAMES_REVISION_DATE_">41085.5548726852</definedName>
    <definedName name="IQ_NTM">6000</definedName>
    <definedName name="IQ_QTD">750000</definedName>
    <definedName name="IQ_TODAY">0</definedName>
    <definedName name="IQ_WEEK">50000</definedName>
    <definedName name="IQ_YTD">3000</definedName>
    <definedName name="IQ_YTDMONTH">130000</definedName>
    <definedName name="LIB_Trend">[1]Assumptions!$I$9</definedName>
    <definedName name="MA_Prem17">[1]Assumptions!$C$39</definedName>
    <definedName name="MA_Prem18">[1]Assumptions!$C$40</definedName>
    <definedName name="MA_Prem19">[1]Assumptions!$C$41</definedName>
    <definedName name="MM_Trend17">[1]Assumptions!$C$34</definedName>
    <definedName name="MM_Trend18">[1]Assumptions!$C$35</definedName>
    <definedName name="MM_Trend19">[1]Assumptions!$C$36</definedName>
    <definedName name="MMs">[1]Assumptions!$L$9</definedName>
    <definedName name="Model_Year">'[2]Multi Plan Input'!$C$18</definedName>
    <definedName name="PD_Prem17">[1]Assumptions!$F$39</definedName>
    <definedName name="PD_Trend15">[1]Assumptions!$L$12</definedName>
    <definedName name="PD_Trend16">[1]Assumptions!$L$13</definedName>
    <definedName name="PD_Trend17">[1]Assumptions!$L$14</definedName>
    <definedName name="PD_Trend18">[1]Assumptions!$L$15</definedName>
    <definedName name="PD_Trend19">[1]Assumptions!$L$16</definedName>
    <definedName name="PDRev_Trend">[1]Assumptions!$F$9</definedName>
    <definedName name="PricingIn">#REF!</definedName>
    <definedName name="_xlnm.Print_Area" localSheetId="2">Enrollment!$A$1:$AA$49</definedName>
    <definedName name="_xlnm.Print_Area" localSheetId="12">#N/A</definedName>
    <definedName name="_xlnm.Print_Area" localSheetId="0">Notes!$A$1:$A$2</definedName>
    <definedName name="_xlnm.Print_Area" localSheetId="1">Rates!$E$1:$M$57</definedName>
    <definedName name="_xlnm.Print_Titles" localSheetId="2">Enrollment!$A:$B</definedName>
    <definedName name="_xlnm.Print_Titles" localSheetId="12">#N/A</definedName>
    <definedName name="Rebate17">[1]Assumptions!$I$27</definedName>
    <definedName name="Rebate18">[1]Assumptions!$I$28</definedName>
    <definedName name="Rebate19">[1]Assumptions!$I$29</definedName>
    <definedName name="Rev_Trend">[1]Assumptions!$C$9</definedName>
    <definedName name="RS_Trend15">[1]Assumptions!$C$19</definedName>
    <definedName name="RS_Trend16">[1]Assumptions!$C$20</definedName>
    <definedName name="RS_Trend17">[1]Assumptions!$C$21</definedName>
    <definedName name="RS_Trend18">[1]Assumptions!$C$22</definedName>
    <definedName name="RS_Trend19">[1]Assumptions!$C$23</definedName>
    <definedName name="RSD_Trend16">[1]Assumptions!$F$20</definedName>
    <definedName name="Sequest16">[1]Assumptions!$F$29</definedName>
    <definedName name="Sequest17">[1]Assumptions!$F$30</definedName>
    <definedName name="Sequest18">[1]Assumptions!$F$31</definedName>
    <definedName name="Sequest19">[1]Assumptions!$F$32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29" l="1"/>
  <c r="E5" i="29"/>
  <c r="F5" i="29"/>
  <c r="G5" i="29"/>
  <c r="H5" i="29"/>
  <c r="I5" i="29"/>
  <c r="J5" i="29"/>
  <c r="K5" i="29"/>
  <c r="L5" i="29"/>
  <c r="M5" i="29"/>
  <c r="N5" i="29"/>
  <c r="O5" i="29"/>
  <c r="P5" i="29"/>
  <c r="Q5" i="29"/>
  <c r="R5" i="29"/>
  <c r="S5" i="29"/>
  <c r="T5" i="29"/>
  <c r="U5" i="29"/>
  <c r="V5" i="29"/>
  <c r="W5" i="29"/>
  <c r="X5" i="29"/>
  <c r="Y5" i="29"/>
  <c r="Z5" i="29"/>
  <c r="AA5" i="29"/>
  <c r="AB5" i="29"/>
  <c r="AC5" i="29"/>
  <c r="AD5" i="29"/>
  <c r="AE5" i="29"/>
  <c r="E6" i="29"/>
  <c r="F6" i="29"/>
  <c r="G6" i="29"/>
  <c r="H6" i="29"/>
  <c r="I6" i="29"/>
  <c r="J6" i="29"/>
  <c r="K6" i="29"/>
  <c r="L6" i="29"/>
  <c r="M6" i="29"/>
  <c r="N6" i="29"/>
  <c r="O6" i="29"/>
  <c r="P6" i="29"/>
  <c r="Q6" i="29"/>
  <c r="R6" i="29"/>
  <c r="S6" i="29"/>
  <c r="T6" i="29"/>
  <c r="U6" i="29"/>
  <c r="V6" i="29"/>
  <c r="W6" i="29"/>
  <c r="X6" i="29"/>
  <c r="Y6" i="29"/>
  <c r="Z6" i="29"/>
  <c r="AA6" i="29"/>
  <c r="AB6" i="29"/>
  <c r="AC6" i="29"/>
  <c r="AD6" i="29"/>
  <c r="AE6" i="29"/>
  <c r="F7" i="29"/>
  <c r="G7" i="29"/>
  <c r="H7" i="29"/>
  <c r="I7" i="29"/>
  <c r="J7" i="29"/>
  <c r="K7" i="29"/>
  <c r="L7" i="29"/>
  <c r="M7" i="29"/>
  <c r="N7" i="29"/>
  <c r="O7" i="29"/>
  <c r="P7" i="29"/>
  <c r="Q7" i="29"/>
  <c r="R7" i="29"/>
  <c r="S7" i="29"/>
  <c r="T7" i="29"/>
  <c r="U7" i="29"/>
  <c r="V7" i="29"/>
  <c r="W7" i="29"/>
  <c r="X7" i="29"/>
  <c r="Y7" i="29"/>
  <c r="Z7" i="29"/>
  <c r="AA7" i="29"/>
  <c r="AB7" i="29"/>
  <c r="AC7" i="29"/>
  <c r="AD7" i="29"/>
  <c r="AE7" i="29"/>
  <c r="G8" i="29"/>
  <c r="H8" i="29"/>
  <c r="I8" i="29"/>
  <c r="J8" i="29"/>
  <c r="K8" i="29"/>
  <c r="L8" i="29"/>
  <c r="M8" i="29"/>
  <c r="N8" i="29"/>
  <c r="O8" i="29"/>
  <c r="P8" i="29"/>
  <c r="Q8" i="29"/>
  <c r="R8" i="29"/>
  <c r="S8" i="29"/>
  <c r="T8" i="29"/>
  <c r="U8" i="29"/>
  <c r="V8" i="29"/>
  <c r="W8" i="29"/>
  <c r="X8" i="29"/>
  <c r="Y8" i="29"/>
  <c r="Z8" i="29"/>
  <c r="AA8" i="29"/>
  <c r="AB8" i="29"/>
  <c r="AC8" i="29"/>
  <c r="AD8" i="29"/>
  <c r="AE8" i="29"/>
  <c r="H9" i="29"/>
  <c r="I9" i="29"/>
  <c r="J9" i="29"/>
  <c r="K9" i="29"/>
  <c r="L9" i="29"/>
  <c r="M9" i="29"/>
  <c r="N9" i="29"/>
  <c r="O9" i="29"/>
  <c r="P9" i="29"/>
  <c r="Q9" i="29"/>
  <c r="R9" i="29"/>
  <c r="S9" i="29"/>
  <c r="T9" i="29"/>
  <c r="U9" i="29"/>
  <c r="V9" i="29"/>
  <c r="W9" i="29"/>
  <c r="X9" i="29"/>
  <c r="Y9" i="29"/>
  <c r="Z9" i="29"/>
  <c r="AA9" i="29"/>
  <c r="AB9" i="29"/>
  <c r="AC9" i="29"/>
  <c r="AD9" i="29"/>
  <c r="AE9" i="29"/>
  <c r="I10" i="29"/>
  <c r="J10" i="29"/>
  <c r="K10" i="29"/>
  <c r="L10" i="29"/>
  <c r="M10" i="29"/>
  <c r="N10" i="29"/>
  <c r="O10" i="29"/>
  <c r="P10" i="29"/>
  <c r="Q10" i="29"/>
  <c r="R10" i="29"/>
  <c r="S10" i="29"/>
  <c r="T10" i="29"/>
  <c r="U10" i="29"/>
  <c r="V10" i="29"/>
  <c r="W10" i="29"/>
  <c r="X10" i="29"/>
  <c r="Y10" i="29"/>
  <c r="Z10" i="29"/>
  <c r="AA10" i="29"/>
  <c r="AB10" i="29"/>
  <c r="AC10" i="29"/>
  <c r="AD10" i="29"/>
  <c r="AE10" i="29"/>
  <c r="J11" i="29"/>
  <c r="K11" i="29"/>
  <c r="L11" i="29"/>
  <c r="M11" i="29"/>
  <c r="N11" i="29"/>
  <c r="O11" i="29"/>
  <c r="P11" i="29"/>
  <c r="Q11" i="29"/>
  <c r="R11" i="29"/>
  <c r="S11" i="29"/>
  <c r="T11" i="29"/>
  <c r="U11" i="29"/>
  <c r="V11" i="29"/>
  <c r="W11" i="29"/>
  <c r="X11" i="29"/>
  <c r="Y11" i="29"/>
  <c r="Z11" i="29"/>
  <c r="AA11" i="29"/>
  <c r="AB11" i="29"/>
  <c r="AC11" i="29"/>
  <c r="AD11" i="29"/>
  <c r="AE11" i="29"/>
  <c r="K12" i="29"/>
  <c r="L12" i="29"/>
  <c r="M12" i="29"/>
  <c r="N12" i="29"/>
  <c r="O12" i="29"/>
  <c r="P12" i="29"/>
  <c r="Q12" i="29"/>
  <c r="R12" i="29"/>
  <c r="S12" i="29"/>
  <c r="T12" i="29"/>
  <c r="U12" i="29"/>
  <c r="V12" i="29"/>
  <c r="W12" i="29"/>
  <c r="X12" i="29"/>
  <c r="Y12" i="29"/>
  <c r="Z12" i="29"/>
  <c r="AA12" i="29"/>
  <c r="AB12" i="29"/>
  <c r="AC12" i="29"/>
  <c r="AD12" i="29"/>
  <c r="AE12" i="29"/>
  <c r="L13" i="29"/>
  <c r="M13" i="29"/>
  <c r="N13" i="29"/>
  <c r="O13" i="29"/>
  <c r="P13" i="29"/>
  <c r="Q13" i="29"/>
  <c r="R13" i="29"/>
  <c r="S13" i="29"/>
  <c r="T13" i="29"/>
  <c r="U13" i="29"/>
  <c r="V13" i="29"/>
  <c r="W13" i="29"/>
  <c r="X13" i="29"/>
  <c r="Y13" i="29"/>
  <c r="Z13" i="29"/>
  <c r="AA13" i="29"/>
  <c r="AB13" i="29"/>
  <c r="AC13" i="29"/>
  <c r="AD13" i="29"/>
  <c r="AE13" i="29"/>
  <c r="M14" i="29"/>
  <c r="N14" i="29"/>
  <c r="O14" i="29"/>
  <c r="P14" i="29"/>
  <c r="Q14" i="29"/>
  <c r="R14" i="29"/>
  <c r="S14" i="29"/>
  <c r="T14" i="29"/>
  <c r="U14" i="29"/>
  <c r="V14" i="29"/>
  <c r="W14" i="29"/>
  <c r="X14" i="29"/>
  <c r="Y14" i="29"/>
  <c r="Z14" i="29"/>
  <c r="AA14" i="29"/>
  <c r="AB14" i="29"/>
  <c r="AC14" i="29"/>
  <c r="AD14" i="29"/>
  <c r="AE14" i="29"/>
  <c r="N15" i="29"/>
  <c r="O15" i="29"/>
  <c r="P15" i="29"/>
  <c r="Q15" i="29"/>
  <c r="R15" i="29"/>
  <c r="S15" i="29"/>
  <c r="T15" i="29"/>
  <c r="U15" i="29"/>
  <c r="V15" i="29"/>
  <c r="W15" i="29"/>
  <c r="X15" i="29"/>
  <c r="Y15" i="29"/>
  <c r="Z15" i="29"/>
  <c r="AA15" i="29"/>
  <c r="AB15" i="29"/>
  <c r="AC15" i="29"/>
  <c r="AD15" i="29"/>
  <c r="AE15" i="29"/>
  <c r="O16" i="29"/>
  <c r="P16" i="29"/>
  <c r="Q16" i="29"/>
  <c r="R16" i="29"/>
  <c r="S16" i="29"/>
  <c r="T16" i="29"/>
  <c r="U16" i="29"/>
  <c r="V16" i="29"/>
  <c r="W16" i="29"/>
  <c r="X16" i="29"/>
  <c r="Y16" i="29"/>
  <c r="Z16" i="29"/>
  <c r="AA16" i="29"/>
  <c r="AB16" i="29"/>
  <c r="AC16" i="29"/>
  <c r="AD16" i="29"/>
  <c r="AE16" i="29"/>
  <c r="P17" i="29"/>
  <c r="Q17" i="29"/>
  <c r="R17" i="29"/>
  <c r="S17" i="29"/>
  <c r="T17" i="29"/>
  <c r="U17" i="29"/>
  <c r="V17" i="29"/>
  <c r="W17" i="29"/>
  <c r="X17" i="29"/>
  <c r="Y17" i="29"/>
  <c r="Z17" i="29"/>
  <c r="AA17" i="29"/>
  <c r="AB17" i="29"/>
  <c r="AC17" i="29"/>
  <c r="AD17" i="29"/>
  <c r="AE17" i="29"/>
  <c r="Q18" i="29"/>
  <c r="R18" i="29"/>
  <c r="S18" i="29"/>
  <c r="T18" i="29"/>
  <c r="U18" i="29"/>
  <c r="V18" i="29"/>
  <c r="W18" i="29"/>
  <c r="X18" i="29"/>
  <c r="Y18" i="29"/>
  <c r="Z18" i="29"/>
  <c r="AA18" i="29"/>
  <c r="AB18" i="29"/>
  <c r="AC18" i="29"/>
  <c r="AD18" i="29"/>
  <c r="AE18" i="29"/>
  <c r="R19" i="29"/>
  <c r="S19" i="29"/>
  <c r="T19" i="29"/>
  <c r="U19" i="29"/>
  <c r="V19" i="29"/>
  <c r="W19" i="29"/>
  <c r="X19" i="29"/>
  <c r="Y19" i="29"/>
  <c r="Z19" i="29"/>
  <c r="AA19" i="29"/>
  <c r="AB19" i="29"/>
  <c r="AC19" i="29"/>
  <c r="AD19" i="29"/>
  <c r="AE19" i="29"/>
  <c r="S20" i="29"/>
  <c r="T20" i="29"/>
  <c r="U20" i="29"/>
  <c r="V20" i="29"/>
  <c r="W20" i="29"/>
  <c r="X20" i="29"/>
  <c r="Y20" i="29"/>
  <c r="Z20" i="29"/>
  <c r="AA20" i="29"/>
  <c r="AB20" i="29"/>
  <c r="AC20" i="29"/>
  <c r="AD20" i="29"/>
  <c r="AE20" i="29"/>
  <c r="T21" i="29"/>
  <c r="U21" i="29"/>
  <c r="V21" i="29"/>
  <c r="W21" i="29"/>
  <c r="X21" i="29"/>
  <c r="Y21" i="29"/>
  <c r="Z21" i="29"/>
  <c r="AA21" i="29"/>
  <c r="AB21" i="29"/>
  <c r="AC21" i="29"/>
  <c r="AD21" i="29"/>
  <c r="AE21" i="29"/>
  <c r="U22" i="29"/>
  <c r="V22" i="29"/>
  <c r="W22" i="29"/>
  <c r="X22" i="29"/>
  <c r="Y22" i="29"/>
  <c r="Z22" i="29"/>
  <c r="AA22" i="29"/>
  <c r="AB22" i="29"/>
  <c r="AC22" i="29"/>
  <c r="AD22" i="29"/>
  <c r="AE22" i="29"/>
  <c r="V23" i="29"/>
  <c r="W23" i="29"/>
  <c r="X23" i="29"/>
  <c r="Y23" i="29"/>
  <c r="Z23" i="29"/>
  <c r="AA23" i="29"/>
  <c r="AB23" i="29"/>
  <c r="AC23" i="29"/>
  <c r="AD23" i="29"/>
  <c r="AE23" i="29"/>
  <c r="W24" i="29"/>
  <c r="X24" i="29"/>
  <c r="Y24" i="29"/>
  <c r="Z24" i="29"/>
  <c r="AA24" i="29"/>
  <c r="AB24" i="29"/>
  <c r="AC24" i="29"/>
  <c r="AD24" i="29"/>
  <c r="AE24" i="29"/>
  <c r="X25" i="29"/>
  <c r="Y25" i="29"/>
  <c r="Z25" i="29"/>
  <c r="AA25" i="29"/>
  <c r="AB25" i="29"/>
  <c r="AC25" i="29"/>
  <c r="AD25" i="29"/>
  <c r="AE25" i="29"/>
  <c r="Y26" i="29"/>
  <c r="Z26" i="29"/>
  <c r="AA26" i="29"/>
  <c r="AB26" i="29"/>
  <c r="AC26" i="29"/>
  <c r="AD26" i="29"/>
  <c r="AE26" i="29"/>
  <c r="Z27" i="29"/>
  <c r="AA27" i="29"/>
  <c r="AB27" i="29"/>
  <c r="AC27" i="29"/>
  <c r="AD27" i="29"/>
  <c r="AE27" i="29"/>
  <c r="AA28" i="29"/>
  <c r="AB28" i="29"/>
  <c r="AC28" i="29"/>
  <c r="AD28" i="29"/>
  <c r="AE28" i="29"/>
  <c r="AB29" i="29"/>
  <c r="AC29" i="29"/>
  <c r="AD29" i="29"/>
  <c r="AE29" i="29"/>
  <c r="AC30" i="29"/>
  <c r="AD30" i="29"/>
  <c r="AE30" i="29"/>
  <c r="AD31" i="29"/>
  <c r="AE31" i="29"/>
  <c r="AE32" i="29"/>
  <c r="D4" i="29"/>
  <c r="E4" i="29"/>
  <c r="F4" i="29"/>
  <c r="G4" i="29"/>
  <c r="H4" i="29"/>
  <c r="I4" i="29"/>
  <c r="J4" i="29"/>
  <c r="K4" i="29"/>
  <c r="L4" i="29"/>
  <c r="M4" i="29"/>
  <c r="N4" i="29"/>
  <c r="O4" i="29"/>
  <c r="P4" i="29"/>
  <c r="Q4" i="29"/>
  <c r="R4" i="29"/>
  <c r="S4" i="29"/>
  <c r="T4" i="29"/>
  <c r="U4" i="29"/>
  <c r="V4" i="29"/>
  <c r="W4" i="29"/>
  <c r="X4" i="29"/>
  <c r="Y4" i="29"/>
  <c r="Z4" i="29"/>
  <c r="AA4" i="29"/>
  <c r="AB4" i="29"/>
  <c r="AC4" i="29"/>
  <c r="AD4" i="29"/>
  <c r="AE4" i="29"/>
  <c r="C4" i="29"/>
  <c r="K104" i="29"/>
  <c r="J104" i="29"/>
  <c r="I104" i="29"/>
  <c r="AG102" i="29"/>
  <c r="AG101" i="29"/>
  <c r="AG100" i="29"/>
  <c r="AG99" i="29"/>
  <c r="AG98" i="29"/>
  <c r="AG97" i="29"/>
  <c r="AG96" i="29"/>
  <c r="AG95" i="29"/>
  <c r="AG94" i="29"/>
  <c r="AG93" i="29"/>
  <c r="AG92" i="29"/>
  <c r="AG91" i="29"/>
  <c r="AG90" i="29"/>
  <c r="AG89" i="29"/>
  <c r="AG88" i="29"/>
  <c r="AG87" i="29"/>
  <c r="AG86" i="29"/>
  <c r="AG85" i="29"/>
  <c r="AG84" i="29"/>
  <c r="AG83" i="29"/>
  <c r="AG82" i="29"/>
  <c r="AG81" i="29"/>
  <c r="AG80" i="29"/>
  <c r="AG79" i="29"/>
  <c r="AG78" i="29"/>
  <c r="AG77" i="29"/>
  <c r="AG76" i="29"/>
  <c r="P104" i="29"/>
  <c r="O104" i="29"/>
  <c r="N104" i="29"/>
  <c r="M104" i="29"/>
  <c r="L104" i="29"/>
  <c r="AG75" i="29"/>
  <c r="AE104" i="29"/>
  <c r="AD104" i="29"/>
  <c r="AC104" i="29"/>
  <c r="AB104" i="29"/>
  <c r="AA104" i="29"/>
  <c r="Z104" i="29"/>
  <c r="Y104" i="29"/>
  <c r="X104" i="29"/>
  <c r="W104" i="29"/>
  <c r="V104" i="29"/>
  <c r="U104" i="29"/>
  <c r="T104" i="29"/>
  <c r="S104" i="29"/>
  <c r="R104" i="29"/>
  <c r="Q104" i="29"/>
  <c r="H104" i="29"/>
  <c r="G104" i="29"/>
  <c r="F104" i="29"/>
  <c r="E104" i="29"/>
  <c r="D104" i="29"/>
  <c r="AG74" i="29"/>
  <c r="K69" i="29"/>
  <c r="J69" i="29"/>
  <c r="I69" i="29"/>
  <c r="C69" i="29"/>
  <c r="AG67" i="29"/>
  <c r="AG66" i="29"/>
  <c r="AG65" i="29"/>
  <c r="AG64" i="29"/>
  <c r="AG63" i="29"/>
  <c r="AG62" i="29"/>
  <c r="AG61" i="29"/>
  <c r="AG60" i="29"/>
  <c r="AG59" i="29"/>
  <c r="AG58" i="29"/>
  <c r="AG57" i="29"/>
  <c r="AG56" i="29"/>
  <c r="AG55" i="29"/>
  <c r="AG54" i="29"/>
  <c r="AG53" i="29"/>
  <c r="AG52" i="29"/>
  <c r="Y69" i="29"/>
  <c r="AG51" i="29"/>
  <c r="AG50" i="29"/>
  <c r="AG49" i="29"/>
  <c r="AG48" i="29"/>
  <c r="AG47" i="29"/>
  <c r="AG46" i="29"/>
  <c r="AG45" i="29"/>
  <c r="Z69" i="29"/>
  <c r="AG44" i="29"/>
  <c r="AA69" i="29"/>
  <c r="AG43" i="29"/>
  <c r="AG42" i="29"/>
  <c r="AG41" i="29"/>
  <c r="AD69" i="29"/>
  <c r="AB69" i="29"/>
  <c r="P69" i="29"/>
  <c r="O69" i="29"/>
  <c r="N69" i="29"/>
  <c r="M69" i="29"/>
  <c r="L69" i="29"/>
  <c r="F69" i="29"/>
  <c r="D69" i="29"/>
  <c r="AE69" i="29"/>
  <c r="AC69" i="29"/>
  <c r="X69" i="29"/>
  <c r="W69" i="29"/>
  <c r="V69" i="29"/>
  <c r="U69" i="29"/>
  <c r="T69" i="29"/>
  <c r="S69" i="29"/>
  <c r="R69" i="29"/>
  <c r="Q69" i="29"/>
  <c r="H69" i="29"/>
  <c r="G69" i="29"/>
  <c r="E69" i="29"/>
  <c r="AG39" i="29"/>
  <c r="AG172" i="37"/>
  <c r="AD31" i="37"/>
  <c r="AE30" i="37"/>
  <c r="AE29" i="37"/>
  <c r="AD29" i="37"/>
  <c r="AC29" i="37"/>
  <c r="AB29" i="37"/>
  <c r="AE28" i="37"/>
  <c r="AD28" i="37"/>
  <c r="AG167" i="37"/>
  <c r="AE26" i="37"/>
  <c r="AD26" i="37"/>
  <c r="AB26" i="37"/>
  <c r="AA26" i="37"/>
  <c r="Z26" i="37"/>
  <c r="AE25" i="37"/>
  <c r="AD25" i="37"/>
  <c r="AC25" i="37"/>
  <c r="AB25" i="37"/>
  <c r="AA25" i="37"/>
  <c r="Z25" i="37"/>
  <c r="W24" i="37"/>
  <c r="AE23" i="37"/>
  <c r="AD23" i="37"/>
  <c r="AB23" i="37"/>
  <c r="Z23" i="37"/>
  <c r="Y23" i="37"/>
  <c r="AG163" i="37"/>
  <c r="AG162" i="37"/>
  <c r="AA21" i="37"/>
  <c r="Y21" i="37"/>
  <c r="AG161" i="37"/>
  <c r="AG160" i="37"/>
  <c r="AE19" i="37"/>
  <c r="AB19" i="37"/>
  <c r="AG159" i="37"/>
  <c r="S18" i="37"/>
  <c r="AG158" i="37"/>
  <c r="AG157" i="37"/>
  <c r="AG156" i="37"/>
  <c r="Z15" i="37"/>
  <c r="Y15" i="37"/>
  <c r="X15" i="37"/>
  <c r="W15" i="37"/>
  <c r="V15" i="37"/>
  <c r="U15" i="37"/>
  <c r="AG155" i="37"/>
  <c r="AG154" i="37"/>
  <c r="AG153" i="37"/>
  <c r="P13" i="37"/>
  <c r="O13" i="37"/>
  <c r="N13" i="37"/>
  <c r="M13" i="37"/>
  <c r="L13" i="37"/>
  <c r="AE12" i="37"/>
  <c r="AD12" i="37"/>
  <c r="AG152" i="37"/>
  <c r="AG151" i="37"/>
  <c r="K11" i="37"/>
  <c r="J11" i="37"/>
  <c r="AE10" i="37"/>
  <c r="AD10" i="37"/>
  <c r="AC10" i="37"/>
  <c r="AB10" i="37"/>
  <c r="AA10" i="37"/>
  <c r="AG150" i="37"/>
  <c r="O10" i="37"/>
  <c r="N10" i="37"/>
  <c r="M10" i="37"/>
  <c r="L10" i="37"/>
  <c r="K10" i="37"/>
  <c r="N9" i="37"/>
  <c r="M9" i="37"/>
  <c r="L9" i="37"/>
  <c r="K9" i="37"/>
  <c r="J9" i="37"/>
  <c r="AG149" i="37"/>
  <c r="AC8" i="37"/>
  <c r="AB8" i="37"/>
  <c r="AA8" i="37"/>
  <c r="N8" i="37"/>
  <c r="M8" i="37"/>
  <c r="L8" i="37"/>
  <c r="K8" i="37"/>
  <c r="J8" i="37"/>
  <c r="I8" i="37"/>
  <c r="H8" i="37"/>
  <c r="G8" i="37"/>
  <c r="AE7" i="37"/>
  <c r="AD7" i="37"/>
  <c r="AC7" i="37"/>
  <c r="R7" i="37"/>
  <c r="Q7" i="37"/>
  <c r="O7" i="37"/>
  <c r="N7" i="37"/>
  <c r="M7" i="37"/>
  <c r="L7" i="37"/>
  <c r="K7" i="37"/>
  <c r="AG147" i="37"/>
  <c r="AG146" i="37"/>
  <c r="U6" i="37"/>
  <c r="T6" i="37"/>
  <c r="S6" i="37"/>
  <c r="Q6" i="37"/>
  <c r="P6" i="37"/>
  <c r="O6" i="37"/>
  <c r="N6" i="37"/>
  <c r="M6" i="37"/>
  <c r="L6" i="37"/>
  <c r="K6" i="37"/>
  <c r="J174" i="37"/>
  <c r="I6" i="37"/>
  <c r="H6" i="37"/>
  <c r="Y5" i="37"/>
  <c r="X5" i="37"/>
  <c r="W5" i="37"/>
  <c r="V5" i="37"/>
  <c r="T5" i="37"/>
  <c r="S5" i="37"/>
  <c r="R5" i="37"/>
  <c r="Q5" i="37"/>
  <c r="P5" i="37"/>
  <c r="O174" i="37"/>
  <c r="N174" i="37"/>
  <c r="M174" i="37"/>
  <c r="L174" i="37"/>
  <c r="H174" i="37"/>
  <c r="AG145" i="37"/>
  <c r="AE174" i="37"/>
  <c r="R174" i="37"/>
  <c r="Q174" i="37"/>
  <c r="G174" i="37"/>
  <c r="E174" i="37"/>
  <c r="D174" i="37"/>
  <c r="C174" i="37"/>
  <c r="D139" i="37"/>
  <c r="C139" i="37"/>
  <c r="AE32" i="37"/>
  <c r="AE31" i="37"/>
  <c r="AD30" i="37"/>
  <c r="AG135" i="37"/>
  <c r="AG134" i="37"/>
  <c r="AG133" i="37"/>
  <c r="Z27" i="37"/>
  <c r="AG131" i="37"/>
  <c r="AC26" i="37"/>
  <c r="AG130" i="37"/>
  <c r="AC24" i="37"/>
  <c r="AB24" i="37"/>
  <c r="AA24" i="37"/>
  <c r="Z24" i="37"/>
  <c r="Y24" i="37"/>
  <c r="AG128" i="37"/>
  <c r="AE22" i="37"/>
  <c r="AD22" i="37"/>
  <c r="AC22" i="37"/>
  <c r="AB22" i="37"/>
  <c r="AA22" i="37"/>
  <c r="Z22" i="37"/>
  <c r="Y22" i="37"/>
  <c r="X22" i="37"/>
  <c r="W22" i="37"/>
  <c r="AG127" i="37"/>
  <c r="AC21" i="37"/>
  <c r="AB21" i="37"/>
  <c r="AG126" i="37"/>
  <c r="AE20" i="37"/>
  <c r="AD20" i="37"/>
  <c r="AC20" i="37"/>
  <c r="AB20" i="37"/>
  <c r="X139" i="37"/>
  <c r="W139" i="37"/>
  <c r="AD19" i="37"/>
  <c r="AC19" i="37"/>
  <c r="V19" i="37"/>
  <c r="U19" i="37"/>
  <c r="T19" i="37"/>
  <c r="S19" i="37"/>
  <c r="AE18" i="37"/>
  <c r="AD18" i="37"/>
  <c r="AC18" i="37"/>
  <c r="AB18" i="37"/>
  <c r="T18" i="37"/>
  <c r="AC17" i="37"/>
  <c r="AB17" i="37"/>
  <c r="AA17" i="37"/>
  <c r="Z17" i="37"/>
  <c r="Y17" i="37"/>
  <c r="X17" i="37"/>
  <c r="W17" i="37"/>
  <c r="V17" i="37"/>
  <c r="U17" i="37"/>
  <c r="AG122" i="37"/>
  <c r="AA16" i="37"/>
  <c r="V16" i="37"/>
  <c r="U16" i="37"/>
  <c r="T16" i="37"/>
  <c r="S16" i="37"/>
  <c r="R16" i="37"/>
  <c r="Q16" i="37"/>
  <c r="P16" i="37"/>
  <c r="AE15" i="37"/>
  <c r="P15" i="37"/>
  <c r="O15" i="37"/>
  <c r="N15" i="37"/>
  <c r="AE14" i="37"/>
  <c r="AD14" i="37"/>
  <c r="AC14" i="37"/>
  <c r="AB14" i="37"/>
  <c r="AA14" i="37"/>
  <c r="Z14" i="37"/>
  <c r="AE13" i="37"/>
  <c r="AD13" i="37"/>
  <c r="AC13" i="37"/>
  <c r="AB13" i="37"/>
  <c r="AA13" i="37"/>
  <c r="Z13" i="37"/>
  <c r="Y13" i="37"/>
  <c r="X13" i="37"/>
  <c r="W13" i="37"/>
  <c r="AB12" i="37"/>
  <c r="AA12" i="37"/>
  <c r="Z12" i="37"/>
  <c r="Y12" i="37"/>
  <c r="X12" i="37"/>
  <c r="W12" i="37"/>
  <c r="V12" i="37"/>
  <c r="U12" i="37"/>
  <c r="T12" i="37"/>
  <c r="Z11" i="37"/>
  <c r="Y11" i="37"/>
  <c r="X11" i="37"/>
  <c r="W11" i="37"/>
  <c r="V11" i="37"/>
  <c r="U11" i="37"/>
  <c r="T11" i="37"/>
  <c r="S11" i="37"/>
  <c r="R11" i="37"/>
  <c r="Q11" i="37"/>
  <c r="AG116" i="37"/>
  <c r="X10" i="37"/>
  <c r="W10" i="37"/>
  <c r="V10" i="37"/>
  <c r="U10" i="37"/>
  <c r="T10" i="37"/>
  <c r="S10" i="37"/>
  <c r="R10" i="37"/>
  <c r="Q10" i="37"/>
  <c r="Y9" i="37"/>
  <c r="W9" i="37"/>
  <c r="V9" i="37"/>
  <c r="U9" i="37"/>
  <c r="T9" i="37"/>
  <c r="S9" i="37"/>
  <c r="R9" i="37"/>
  <c r="Q9" i="37"/>
  <c r="P9" i="37"/>
  <c r="O9" i="37"/>
  <c r="Z8" i="37"/>
  <c r="Y139" i="37"/>
  <c r="W8" i="37"/>
  <c r="V8" i="37"/>
  <c r="U8" i="37"/>
  <c r="T8" i="37"/>
  <c r="S8" i="37"/>
  <c r="R8" i="37"/>
  <c r="Q8" i="37"/>
  <c r="O8" i="37"/>
  <c r="AB7" i="37"/>
  <c r="AA139" i="37"/>
  <c r="Z139" i="37"/>
  <c r="X7" i="37"/>
  <c r="W7" i="37"/>
  <c r="V7" i="37"/>
  <c r="U7" i="37"/>
  <c r="T7" i="37"/>
  <c r="S7" i="37"/>
  <c r="P7" i="37"/>
  <c r="AC6" i="37"/>
  <c r="AB139" i="37"/>
  <c r="AA6" i="37"/>
  <c r="Z6" i="37"/>
  <c r="Y6" i="37"/>
  <c r="X6" i="37"/>
  <c r="W6" i="37"/>
  <c r="V6" i="37"/>
  <c r="R6" i="37"/>
  <c r="G6" i="37"/>
  <c r="F6" i="37"/>
  <c r="AD139" i="37"/>
  <c r="AC5" i="37"/>
  <c r="AB5" i="37"/>
  <c r="AA5" i="37"/>
  <c r="Z5" i="37"/>
  <c r="U5" i="37"/>
  <c r="K5" i="37"/>
  <c r="J5" i="37"/>
  <c r="I5" i="37"/>
  <c r="AG110" i="37"/>
  <c r="E5" i="37"/>
  <c r="D5" i="37"/>
  <c r="AE4" i="37"/>
  <c r="Y4" i="37"/>
  <c r="U139" i="37"/>
  <c r="T139" i="37"/>
  <c r="S139" i="37"/>
  <c r="R139" i="37"/>
  <c r="Q139" i="37"/>
  <c r="P139" i="37"/>
  <c r="O139" i="37"/>
  <c r="N139" i="37"/>
  <c r="M139" i="37"/>
  <c r="L139" i="37"/>
  <c r="H4" i="37"/>
  <c r="G4" i="37"/>
  <c r="AC28" i="37"/>
  <c r="AB28" i="37"/>
  <c r="AA28" i="37"/>
  <c r="AE27" i="37"/>
  <c r="AD27" i="37"/>
  <c r="AC27" i="37"/>
  <c r="AB27" i="37"/>
  <c r="AA27" i="37"/>
  <c r="Y25" i="37"/>
  <c r="X25" i="37"/>
  <c r="AE24" i="37"/>
  <c r="AD24" i="37"/>
  <c r="X24" i="37"/>
  <c r="U22" i="37"/>
  <c r="AE21" i="37"/>
  <c r="AD21" i="37"/>
  <c r="AA20" i="37"/>
  <c r="Z20" i="37"/>
  <c r="Y20" i="37"/>
  <c r="X20" i="37"/>
  <c r="W20" i="37"/>
  <c r="V20" i="37"/>
  <c r="U20" i="37"/>
  <c r="T20" i="37"/>
  <c r="S20" i="37"/>
  <c r="AA18" i="37"/>
  <c r="Z18" i="37"/>
  <c r="Y18" i="37"/>
  <c r="X18" i="37"/>
  <c r="W18" i="37"/>
  <c r="V18" i="37"/>
  <c r="U18" i="37"/>
  <c r="S17" i="37"/>
  <c r="R17" i="37"/>
  <c r="Q17" i="37"/>
  <c r="P17" i="37"/>
  <c r="AE16" i="37"/>
  <c r="AD16" i="37"/>
  <c r="AC16" i="37"/>
  <c r="AB16" i="37"/>
  <c r="AD15" i="37"/>
  <c r="AC15" i="37"/>
  <c r="AB15" i="37"/>
  <c r="AA15" i="37"/>
  <c r="Y14" i="37"/>
  <c r="X14" i="37"/>
  <c r="W14" i="37"/>
  <c r="V14" i="37"/>
  <c r="U14" i="37"/>
  <c r="T14" i="37"/>
  <c r="S14" i="37"/>
  <c r="R14" i="37"/>
  <c r="Q14" i="37"/>
  <c r="P14" i="37"/>
  <c r="O14" i="37"/>
  <c r="U13" i="37"/>
  <c r="T13" i="37"/>
  <c r="S13" i="37"/>
  <c r="R13" i="37"/>
  <c r="Q13" i="37"/>
  <c r="R12" i="37"/>
  <c r="Q12" i="37"/>
  <c r="P12" i="37"/>
  <c r="O12" i="37"/>
  <c r="N12" i="37"/>
  <c r="M12" i="37"/>
  <c r="L12" i="37"/>
  <c r="K12" i="37"/>
  <c r="AE11" i="37"/>
  <c r="AD11" i="37"/>
  <c r="AC11" i="37"/>
  <c r="AB11" i="37"/>
  <c r="AA11" i="37"/>
  <c r="P11" i="37"/>
  <c r="O11" i="37"/>
  <c r="N11" i="37"/>
  <c r="M11" i="37"/>
  <c r="L11" i="37"/>
  <c r="Y10" i="37"/>
  <c r="J10" i="37"/>
  <c r="I10" i="37"/>
  <c r="AE9" i="37"/>
  <c r="AD9" i="37"/>
  <c r="AC9" i="37"/>
  <c r="AB9" i="37"/>
  <c r="AA9" i="37"/>
  <c r="Z9" i="37"/>
  <c r="X9" i="37"/>
  <c r="I9" i="37"/>
  <c r="H9" i="37"/>
  <c r="AE8" i="37"/>
  <c r="AD8" i="37"/>
  <c r="X8" i="37"/>
  <c r="P8" i="37"/>
  <c r="Y7" i="37"/>
  <c r="J7" i="37"/>
  <c r="I7" i="37"/>
  <c r="H7" i="37"/>
  <c r="G7" i="37"/>
  <c r="F7" i="37"/>
  <c r="AE6" i="37"/>
  <c r="AD6" i="37"/>
  <c r="AE5" i="37"/>
  <c r="AD5" i="37"/>
  <c r="O5" i="37"/>
  <c r="N5" i="37"/>
  <c r="M5" i="37"/>
  <c r="L5" i="37"/>
  <c r="G5" i="37"/>
  <c r="F5" i="37"/>
  <c r="S4" i="37"/>
  <c r="K4" i="37"/>
  <c r="J4" i="37"/>
  <c r="AE32" i="36"/>
  <c r="AE31" i="36"/>
  <c r="AD31" i="36"/>
  <c r="AE30" i="36"/>
  <c r="AD30" i="36"/>
  <c r="AC30" i="36"/>
  <c r="AE29" i="36"/>
  <c r="AD29" i="36"/>
  <c r="AC29" i="36"/>
  <c r="AB29" i="36"/>
  <c r="AE28" i="36"/>
  <c r="AD28" i="36"/>
  <c r="AC28" i="36"/>
  <c r="AB28" i="36"/>
  <c r="AA28" i="36"/>
  <c r="AE27" i="36"/>
  <c r="AD27" i="36"/>
  <c r="AC27" i="36"/>
  <c r="AB27" i="36"/>
  <c r="AA27" i="36"/>
  <c r="Z27" i="36"/>
  <c r="AE26" i="36"/>
  <c r="AD26" i="36"/>
  <c r="AC26" i="36"/>
  <c r="AB26" i="36"/>
  <c r="AA26" i="36"/>
  <c r="Z26" i="36"/>
  <c r="Y26" i="36"/>
  <c r="AE25" i="36"/>
  <c r="AD25" i="36"/>
  <c r="AC25" i="36"/>
  <c r="AB25" i="36"/>
  <c r="AA25" i="36"/>
  <c r="Z25" i="36"/>
  <c r="Y25" i="36"/>
  <c r="X25" i="36"/>
  <c r="AE24" i="36"/>
  <c r="AD24" i="36"/>
  <c r="AC24" i="36"/>
  <c r="AB24" i="36"/>
  <c r="AA24" i="36"/>
  <c r="Z24" i="36"/>
  <c r="Y24" i="36"/>
  <c r="X24" i="36"/>
  <c r="W24" i="36"/>
  <c r="AE23" i="36"/>
  <c r="AD23" i="36"/>
  <c r="AC23" i="36"/>
  <c r="AB23" i="36"/>
  <c r="AA23" i="36"/>
  <c r="Z23" i="36"/>
  <c r="Y23" i="36"/>
  <c r="X23" i="36"/>
  <c r="W23" i="36"/>
  <c r="V23" i="36"/>
  <c r="AE22" i="36"/>
  <c r="AD22" i="36"/>
  <c r="AC22" i="36"/>
  <c r="AB22" i="36"/>
  <c r="AA22" i="36"/>
  <c r="Z22" i="36"/>
  <c r="Y22" i="36"/>
  <c r="X22" i="36"/>
  <c r="W22" i="36"/>
  <c r="V22" i="36"/>
  <c r="U22" i="36"/>
  <c r="AE21" i="36"/>
  <c r="AD21" i="36"/>
  <c r="AC21" i="36"/>
  <c r="AB21" i="36"/>
  <c r="AA21" i="36"/>
  <c r="Z21" i="36"/>
  <c r="Y21" i="36"/>
  <c r="X21" i="36"/>
  <c r="W21" i="36"/>
  <c r="V21" i="36"/>
  <c r="U21" i="36"/>
  <c r="T21" i="36"/>
  <c r="AE20" i="36"/>
  <c r="AD20" i="36"/>
  <c r="AC20" i="36"/>
  <c r="AB20" i="36"/>
  <c r="AA20" i="36"/>
  <c r="Z20" i="36"/>
  <c r="Y20" i="36"/>
  <c r="X20" i="36"/>
  <c r="W20" i="36"/>
  <c r="V20" i="36"/>
  <c r="U20" i="36"/>
  <c r="T20" i="36"/>
  <c r="S20" i="36"/>
  <c r="AE19" i="36"/>
  <c r="AD19" i="36"/>
  <c r="AC19" i="36"/>
  <c r="AB19" i="36"/>
  <c r="AA19" i="36"/>
  <c r="Z19" i="36"/>
  <c r="Y19" i="36"/>
  <c r="X19" i="36"/>
  <c r="W19" i="36"/>
  <c r="V19" i="36"/>
  <c r="U19" i="36"/>
  <c r="T19" i="36"/>
  <c r="S19" i="36"/>
  <c r="R19" i="36"/>
  <c r="AE18" i="36"/>
  <c r="AD18" i="36"/>
  <c r="AC18" i="36"/>
  <c r="AB18" i="36"/>
  <c r="AA18" i="36"/>
  <c r="Z18" i="36"/>
  <c r="Y18" i="36"/>
  <c r="X18" i="36"/>
  <c r="W18" i="36"/>
  <c r="V18" i="36"/>
  <c r="U18" i="36"/>
  <c r="T18" i="36"/>
  <c r="S18" i="36"/>
  <c r="R18" i="36"/>
  <c r="Q18" i="36"/>
  <c r="AE17" i="36"/>
  <c r="AD17" i="36"/>
  <c r="AC17" i="36"/>
  <c r="AB17" i="36"/>
  <c r="AA17" i="36"/>
  <c r="Z17" i="36"/>
  <c r="Y17" i="36"/>
  <c r="X17" i="36"/>
  <c r="W17" i="36"/>
  <c r="V17" i="36"/>
  <c r="U17" i="36"/>
  <c r="T17" i="36"/>
  <c r="S17" i="36"/>
  <c r="R17" i="36"/>
  <c r="Q17" i="36"/>
  <c r="P17" i="36"/>
  <c r="AE16" i="36"/>
  <c r="AD16" i="36"/>
  <c r="AC16" i="36"/>
  <c r="AB16" i="36"/>
  <c r="AA16" i="36"/>
  <c r="Z16" i="36"/>
  <c r="Y16" i="36"/>
  <c r="X16" i="36"/>
  <c r="W16" i="36"/>
  <c r="V16" i="36"/>
  <c r="U16" i="36"/>
  <c r="T16" i="36"/>
  <c r="S16" i="36"/>
  <c r="R16" i="36"/>
  <c r="Q16" i="36"/>
  <c r="P16" i="36"/>
  <c r="O16" i="36"/>
  <c r="AE15" i="36"/>
  <c r="AD15" i="36"/>
  <c r="AC15" i="36"/>
  <c r="AB15" i="36"/>
  <c r="AA15" i="36"/>
  <c r="Z15" i="36"/>
  <c r="Y15" i="36"/>
  <c r="X15" i="36"/>
  <c r="W15" i="36"/>
  <c r="V15" i="36"/>
  <c r="U15" i="36"/>
  <c r="T15" i="36"/>
  <c r="S15" i="36"/>
  <c r="R15" i="36"/>
  <c r="Q15" i="36"/>
  <c r="P15" i="36"/>
  <c r="O15" i="36"/>
  <c r="N15" i="36"/>
  <c r="AE14" i="36"/>
  <c r="AD14" i="36"/>
  <c r="AC14" i="36"/>
  <c r="AB14" i="36"/>
  <c r="AA14" i="36"/>
  <c r="Z14" i="36"/>
  <c r="Y14" i="36"/>
  <c r="X14" i="36"/>
  <c r="W14" i="36"/>
  <c r="V14" i="36"/>
  <c r="U14" i="36"/>
  <c r="T14" i="36"/>
  <c r="S14" i="36"/>
  <c r="R14" i="36"/>
  <c r="Q14" i="36"/>
  <c r="P14" i="36"/>
  <c r="O14" i="36"/>
  <c r="N14" i="36"/>
  <c r="M14" i="36"/>
  <c r="AE13" i="36"/>
  <c r="AD13" i="36"/>
  <c r="AC13" i="36"/>
  <c r="AB13" i="36"/>
  <c r="AA13" i="36"/>
  <c r="Z13" i="36"/>
  <c r="Y13" i="36"/>
  <c r="X13" i="36"/>
  <c r="W13" i="36"/>
  <c r="V13" i="36"/>
  <c r="U13" i="36"/>
  <c r="T13" i="36"/>
  <c r="S13" i="36"/>
  <c r="R13" i="36"/>
  <c r="Q13" i="36"/>
  <c r="P13" i="36"/>
  <c r="O13" i="36"/>
  <c r="N13" i="36"/>
  <c r="M13" i="36"/>
  <c r="L13" i="36"/>
  <c r="AE12" i="36"/>
  <c r="AD12" i="36"/>
  <c r="AC12" i="36"/>
  <c r="AB12" i="36"/>
  <c r="AA12" i="36"/>
  <c r="Z12" i="36"/>
  <c r="Y12" i="36"/>
  <c r="X12" i="36"/>
  <c r="W12" i="36"/>
  <c r="V12" i="36"/>
  <c r="U12" i="36"/>
  <c r="T12" i="36"/>
  <c r="S12" i="36"/>
  <c r="R12" i="36"/>
  <c r="Q12" i="36"/>
  <c r="P12" i="36"/>
  <c r="O12" i="36"/>
  <c r="N12" i="36"/>
  <c r="M12" i="36"/>
  <c r="L12" i="36"/>
  <c r="K12" i="36"/>
  <c r="AE11" i="36"/>
  <c r="AD11" i="36"/>
  <c r="AC11" i="36"/>
  <c r="AB11" i="36"/>
  <c r="AA11" i="36"/>
  <c r="Z11" i="36"/>
  <c r="Y11" i="36"/>
  <c r="X11" i="36"/>
  <c r="W11" i="36"/>
  <c r="V11" i="36"/>
  <c r="U11" i="36"/>
  <c r="T11" i="36"/>
  <c r="S11" i="36"/>
  <c r="R11" i="36"/>
  <c r="Q11" i="36"/>
  <c r="P11" i="36"/>
  <c r="O11" i="36"/>
  <c r="N11" i="36"/>
  <c r="M11" i="36"/>
  <c r="L11" i="36"/>
  <c r="K11" i="36"/>
  <c r="J11" i="36"/>
  <c r="AE10" i="36"/>
  <c r="AD10" i="36"/>
  <c r="AC10" i="36"/>
  <c r="AB10" i="36"/>
  <c r="AA10" i="36"/>
  <c r="Z10" i="36"/>
  <c r="Y10" i="36"/>
  <c r="X10" i="36"/>
  <c r="W10" i="36"/>
  <c r="V10" i="36"/>
  <c r="U10" i="36"/>
  <c r="T10" i="36"/>
  <c r="S10" i="36"/>
  <c r="R10" i="36"/>
  <c r="Q10" i="36"/>
  <c r="P10" i="36"/>
  <c r="O10" i="36"/>
  <c r="N10" i="36"/>
  <c r="M10" i="36"/>
  <c r="L10" i="36"/>
  <c r="K10" i="36"/>
  <c r="J10" i="36"/>
  <c r="I10" i="36"/>
  <c r="AE9" i="36"/>
  <c r="AD9" i="36"/>
  <c r="AC9" i="36"/>
  <c r="AB9" i="36"/>
  <c r="AA9" i="36"/>
  <c r="Z9" i="36"/>
  <c r="Y9" i="36"/>
  <c r="X9" i="36"/>
  <c r="W9" i="36"/>
  <c r="V9" i="36"/>
  <c r="U9" i="36"/>
  <c r="T9" i="36"/>
  <c r="S9" i="36"/>
  <c r="R9" i="36"/>
  <c r="Q9" i="36"/>
  <c r="P9" i="36"/>
  <c r="O9" i="36"/>
  <c r="N9" i="36"/>
  <c r="M9" i="36"/>
  <c r="L9" i="36"/>
  <c r="K9" i="36"/>
  <c r="J9" i="36"/>
  <c r="I9" i="36"/>
  <c r="H9" i="36"/>
  <c r="AE8" i="36"/>
  <c r="AD8" i="36"/>
  <c r="AC8" i="36"/>
  <c r="AB8" i="36"/>
  <c r="AA8" i="36"/>
  <c r="Z8" i="36"/>
  <c r="Y8" i="36"/>
  <c r="X8" i="36"/>
  <c r="W8" i="36"/>
  <c r="V8" i="36"/>
  <c r="U8" i="36"/>
  <c r="T8" i="36"/>
  <c r="S8" i="36"/>
  <c r="R8" i="36"/>
  <c r="Q8" i="36"/>
  <c r="P8" i="36"/>
  <c r="O8" i="36"/>
  <c r="N8" i="36"/>
  <c r="M8" i="36"/>
  <c r="L8" i="36"/>
  <c r="K8" i="36"/>
  <c r="J8" i="36"/>
  <c r="I8" i="36"/>
  <c r="H8" i="36"/>
  <c r="G8" i="36"/>
  <c r="AE7" i="36"/>
  <c r="AD7" i="36"/>
  <c r="AC7" i="36"/>
  <c r="AB7" i="36"/>
  <c r="AA7" i="36"/>
  <c r="Z7" i="36"/>
  <c r="Y7" i="36"/>
  <c r="X7" i="36"/>
  <c r="W7" i="36"/>
  <c r="V7" i="36"/>
  <c r="U7" i="36"/>
  <c r="T7" i="36"/>
  <c r="S7" i="36"/>
  <c r="R7" i="36"/>
  <c r="Q7" i="36"/>
  <c r="P7" i="36"/>
  <c r="O7" i="36"/>
  <c r="N7" i="36"/>
  <c r="M7" i="36"/>
  <c r="L7" i="36"/>
  <c r="K7" i="36"/>
  <c r="J7" i="36"/>
  <c r="I7" i="36"/>
  <c r="H7" i="36"/>
  <c r="G7" i="36"/>
  <c r="F7" i="36"/>
  <c r="AE6" i="36"/>
  <c r="AD6" i="36"/>
  <c r="AC6" i="36"/>
  <c r="AB6" i="36"/>
  <c r="AA6" i="36"/>
  <c r="Z6" i="36"/>
  <c r="Y6" i="36"/>
  <c r="X6" i="36"/>
  <c r="W6" i="36"/>
  <c r="V6" i="36"/>
  <c r="U6" i="36"/>
  <c r="T6" i="36"/>
  <c r="S6" i="36"/>
  <c r="R6" i="36"/>
  <c r="Q6" i="36"/>
  <c r="P6" i="36"/>
  <c r="O6" i="36"/>
  <c r="N6" i="36"/>
  <c r="M6" i="36"/>
  <c r="L6" i="36"/>
  <c r="K6" i="36"/>
  <c r="J6" i="36"/>
  <c r="I6" i="36"/>
  <c r="H6" i="36"/>
  <c r="G6" i="36"/>
  <c r="F6" i="36"/>
  <c r="E6" i="36"/>
  <c r="AE5" i="36"/>
  <c r="AD5" i="36"/>
  <c r="AC5" i="36"/>
  <c r="AB5" i="36"/>
  <c r="AA5" i="36"/>
  <c r="Z5" i="36"/>
  <c r="Y5" i="36"/>
  <c r="X5" i="36"/>
  <c r="W5" i="36"/>
  <c r="V5" i="36"/>
  <c r="U5" i="36"/>
  <c r="T5" i="36"/>
  <c r="S5" i="36"/>
  <c r="R5" i="36"/>
  <c r="Q5" i="36"/>
  <c r="P5" i="36"/>
  <c r="O5" i="36"/>
  <c r="N5" i="36"/>
  <c r="M5" i="36"/>
  <c r="L5" i="36"/>
  <c r="K5" i="36"/>
  <c r="J5" i="36"/>
  <c r="I5" i="36"/>
  <c r="H5" i="36"/>
  <c r="G5" i="36"/>
  <c r="F5" i="36"/>
  <c r="E5" i="36"/>
  <c r="D5" i="36"/>
  <c r="AE4" i="36"/>
  <c r="AD4" i="36"/>
  <c r="AC4" i="36"/>
  <c r="AB4" i="36"/>
  <c r="AA4" i="36"/>
  <c r="Z4" i="36"/>
  <c r="Y4" i="36"/>
  <c r="X4" i="36"/>
  <c r="W4" i="36"/>
  <c r="V4" i="36"/>
  <c r="U4" i="36"/>
  <c r="T4" i="36"/>
  <c r="S4" i="36"/>
  <c r="R4" i="36"/>
  <c r="Q4" i="36"/>
  <c r="P4" i="36"/>
  <c r="O4" i="36"/>
  <c r="N4" i="36"/>
  <c r="M4" i="36"/>
  <c r="L4" i="36"/>
  <c r="K4" i="36"/>
  <c r="J4" i="36"/>
  <c r="I4" i="36"/>
  <c r="H4" i="36"/>
  <c r="G4" i="36"/>
  <c r="F4" i="36"/>
  <c r="E4" i="36"/>
  <c r="D4" i="36"/>
  <c r="C4" i="36"/>
  <c r="K174" i="36"/>
  <c r="J174" i="36"/>
  <c r="I174" i="36"/>
  <c r="AG172" i="36"/>
  <c r="AG171" i="36"/>
  <c r="AG170" i="36"/>
  <c r="AG169" i="36"/>
  <c r="AG168" i="36"/>
  <c r="AG167" i="36"/>
  <c r="AG166" i="36"/>
  <c r="AG165" i="36"/>
  <c r="AG164" i="36"/>
  <c r="AG163" i="36"/>
  <c r="AG162" i="36"/>
  <c r="AG161" i="36"/>
  <c r="AG160" i="36"/>
  <c r="AG159" i="36"/>
  <c r="AG158" i="36"/>
  <c r="AG157" i="36"/>
  <c r="AG156" i="36"/>
  <c r="AG155" i="36"/>
  <c r="AG154" i="36"/>
  <c r="AG153" i="36"/>
  <c r="AG152" i="36"/>
  <c r="AG151" i="36"/>
  <c r="AG150" i="36"/>
  <c r="AG149" i="36"/>
  <c r="AG148" i="36"/>
  <c r="AG147" i="36"/>
  <c r="AG146" i="36"/>
  <c r="P174" i="36"/>
  <c r="O174" i="36"/>
  <c r="N174" i="36"/>
  <c r="M174" i="36"/>
  <c r="L174" i="36"/>
  <c r="H174" i="36"/>
  <c r="AE174" i="36"/>
  <c r="AD174" i="36"/>
  <c r="AC174" i="36"/>
  <c r="AB174" i="36"/>
  <c r="AA174" i="36"/>
  <c r="Z174" i="36"/>
  <c r="Y174" i="36"/>
  <c r="X174" i="36"/>
  <c r="W174" i="36"/>
  <c r="V174" i="36"/>
  <c r="U174" i="36"/>
  <c r="T174" i="36"/>
  <c r="S174" i="36"/>
  <c r="R174" i="36"/>
  <c r="Q174" i="36"/>
  <c r="G174" i="36"/>
  <c r="F174" i="36"/>
  <c r="E174" i="36"/>
  <c r="D174" i="36"/>
  <c r="C174" i="36"/>
  <c r="C139" i="36"/>
  <c r="AG137" i="36"/>
  <c r="AG136" i="36"/>
  <c r="AG135" i="36"/>
  <c r="AG134" i="36"/>
  <c r="AG133" i="36"/>
  <c r="AG132" i="36"/>
  <c r="AG131" i="36"/>
  <c r="AG130" i="36"/>
  <c r="AG129" i="36"/>
  <c r="AG128" i="36"/>
  <c r="AG127" i="36"/>
  <c r="AG126" i="36"/>
  <c r="Y139" i="36"/>
  <c r="X139" i="36"/>
  <c r="AG125" i="36"/>
  <c r="AG124" i="36"/>
  <c r="AG123" i="36"/>
  <c r="AG122" i="36"/>
  <c r="AG121" i="36"/>
  <c r="AG120" i="36"/>
  <c r="AG119" i="36"/>
  <c r="AG118" i="36"/>
  <c r="AG117" i="36"/>
  <c r="AG116" i="36"/>
  <c r="AG115" i="36"/>
  <c r="AG114" i="36"/>
  <c r="AG113" i="36"/>
  <c r="AG112" i="36"/>
  <c r="AG111" i="36"/>
  <c r="AD139" i="36"/>
  <c r="AC139" i="36"/>
  <c r="AB139" i="36"/>
  <c r="AA139" i="36"/>
  <c r="Z139" i="36"/>
  <c r="V139" i="36"/>
  <c r="F139" i="36"/>
  <c r="E139" i="36"/>
  <c r="AG110" i="36"/>
  <c r="AE139" i="36"/>
  <c r="U139" i="36"/>
  <c r="T139" i="36"/>
  <c r="S139" i="36"/>
  <c r="R139" i="36"/>
  <c r="Q139" i="36"/>
  <c r="P139" i="36"/>
  <c r="O139" i="36"/>
  <c r="N139" i="36"/>
  <c r="M139" i="36"/>
  <c r="L139" i="36"/>
  <c r="K139" i="36"/>
  <c r="J139" i="36"/>
  <c r="I139" i="36"/>
  <c r="H139" i="36"/>
  <c r="AG109" i="36"/>
  <c r="AE32" i="35"/>
  <c r="AE31" i="35"/>
  <c r="AD31" i="35"/>
  <c r="AE30" i="35"/>
  <c r="AD30" i="35"/>
  <c r="AC30" i="35"/>
  <c r="AE29" i="35"/>
  <c r="AD29" i="35"/>
  <c r="AC29" i="35"/>
  <c r="AB29" i="35"/>
  <c r="AE28" i="35"/>
  <c r="AD28" i="35"/>
  <c r="AC28" i="35"/>
  <c r="AB28" i="35"/>
  <c r="AA28" i="35"/>
  <c r="AE27" i="35"/>
  <c r="AD27" i="35"/>
  <c r="AC27" i="35"/>
  <c r="AB27" i="35"/>
  <c r="AA27" i="35"/>
  <c r="Z27" i="35"/>
  <c r="AE26" i="35"/>
  <c r="AD26" i="35"/>
  <c r="AC26" i="35"/>
  <c r="AB26" i="35"/>
  <c r="AA26" i="35"/>
  <c r="Z26" i="35"/>
  <c r="Y26" i="35"/>
  <c r="AE25" i="35"/>
  <c r="AD25" i="35"/>
  <c r="AC25" i="35"/>
  <c r="AB25" i="35"/>
  <c r="AA25" i="35"/>
  <c r="Z25" i="35"/>
  <c r="Y25" i="35"/>
  <c r="X25" i="35"/>
  <c r="AE24" i="35"/>
  <c r="AD24" i="35"/>
  <c r="AC24" i="35"/>
  <c r="AB24" i="35"/>
  <c r="AA24" i="35"/>
  <c r="Z24" i="35"/>
  <c r="Y24" i="35"/>
  <c r="X24" i="35"/>
  <c r="W24" i="35"/>
  <c r="AE23" i="35"/>
  <c r="AD23" i="35"/>
  <c r="AC23" i="35"/>
  <c r="AB23" i="35"/>
  <c r="AA23" i="35"/>
  <c r="Z23" i="35"/>
  <c r="Y23" i="35"/>
  <c r="X23" i="35"/>
  <c r="W23" i="35"/>
  <c r="V23" i="35"/>
  <c r="AE22" i="35"/>
  <c r="AD22" i="35"/>
  <c r="AC22" i="35"/>
  <c r="AB22" i="35"/>
  <c r="AA22" i="35"/>
  <c r="Z22" i="35"/>
  <c r="Y22" i="35"/>
  <c r="X22" i="35"/>
  <c r="W22" i="35"/>
  <c r="V22" i="35"/>
  <c r="U22" i="35"/>
  <c r="AE21" i="35"/>
  <c r="AD21" i="35"/>
  <c r="AC21" i="35"/>
  <c r="AB21" i="35"/>
  <c r="AA21" i="35"/>
  <c r="Z21" i="35"/>
  <c r="Y21" i="35"/>
  <c r="X21" i="35"/>
  <c r="W21" i="35"/>
  <c r="V21" i="35"/>
  <c r="U21" i="35"/>
  <c r="T21" i="35"/>
  <c r="AE20" i="35"/>
  <c r="AD20" i="35"/>
  <c r="AC20" i="35"/>
  <c r="AB20" i="35"/>
  <c r="AA20" i="35"/>
  <c r="Z20" i="35"/>
  <c r="Y20" i="35"/>
  <c r="X20" i="35"/>
  <c r="W20" i="35"/>
  <c r="V20" i="35"/>
  <c r="U20" i="35"/>
  <c r="T20" i="35"/>
  <c r="S20" i="35"/>
  <c r="AE19" i="35"/>
  <c r="AD19" i="35"/>
  <c r="AC19" i="35"/>
  <c r="AB19" i="35"/>
  <c r="AA19" i="35"/>
  <c r="Z19" i="35"/>
  <c r="Y19" i="35"/>
  <c r="X19" i="35"/>
  <c r="W19" i="35"/>
  <c r="V19" i="35"/>
  <c r="U19" i="35"/>
  <c r="T19" i="35"/>
  <c r="S19" i="35"/>
  <c r="R19" i="35"/>
  <c r="AE18" i="35"/>
  <c r="AD18" i="35"/>
  <c r="AC18" i="35"/>
  <c r="AB18" i="35"/>
  <c r="AA18" i="35"/>
  <c r="Z18" i="35"/>
  <c r="Y18" i="35"/>
  <c r="X18" i="35"/>
  <c r="W18" i="35"/>
  <c r="V18" i="35"/>
  <c r="U18" i="35"/>
  <c r="T18" i="35"/>
  <c r="S18" i="35"/>
  <c r="R18" i="35"/>
  <c r="Q18" i="35"/>
  <c r="AE17" i="35"/>
  <c r="AD17" i="35"/>
  <c r="AC17" i="35"/>
  <c r="AB17" i="35"/>
  <c r="AA17" i="35"/>
  <c r="Z17" i="35"/>
  <c r="Y17" i="35"/>
  <c r="X17" i="35"/>
  <c r="W17" i="35"/>
  <c r="V17" i="35"/>
  <c r="U17" i="35"/>
  <c r="T17" i="35"/>
  <c r="S17" i="35"/>
  <c r="R17" i="35"/>
  <c r="Q17" i="35"/>
  <c r="P17" i="35"/>
  <c r="AE16" i="35"/>
  <c r="AD16" i="35"/>
  <c r="AC16" i="35"/>
  <c r="AB16" i="35"/>
  <c r="AA16" i="35"/>
  <c r="Z16" i="35"/>
  <c r="Y16" i="35"/>
  <c r="X16" i="35"/>
  <c r="W16" i="35"/>
  <c r="V16" i="35"/>
  <c r="U16" i="35"/>
  <c r="T16" i="35"/>
  <c r="S16" i="35"/>
  <c r="R16" i="35"/>
  <c r="Q16" i="35"/>
  <c r="P16" i="35"/>
  <c r="O16" i="35"/>
  <c r="AE15" i="35"/>
  <c r="AD15" i="35"/>
  <c r="AC15" i="35"/>
  <c r="AB15" i="35"/>
  <c r="AA15" i="35"/>
  <c r="Z15" i="35"/>
  <c r="Y15" i="35"/>
  <c r="X15" i="35"/>
  <c r="W15" i="35"/>
  <c r="V15" i="35"/>
  <c r="U15" i="35"/>
  <c r="T15" i="35"/>
  <c r="S15" i="35"/>
  <c r="R15" i="35"/>
  <c r="Q15" i="35"/>
  <c r="P15" i="35"/>
  <c r="O15" i="35"/>
  <c r="N15" i="35"/>
  <c r="AE14" i="35"/>
  <c r="AD14" i="35"/>
  <c r="AC14" i="35"/>
  <c r="AB14" i="35"/>
  <c r="AA14" i="35"/>
  <c r="Z14" i="35"/>
  <c r="Y14" i="35"/>
  <c r="X14" i="35"/>
  <c r="W14" i="35"/>
  <c r="V14" i="35"/>
  <c r="U14" i="35"/>
  <c r="T14" i="35"/>
  <c r="S14" i="35"/>
  <c r="R14" i="35"/>
  <c r="Q14" i="35"/>
  <c r="P14" i="35"/>
  <c r="O14" i="35"/>
  <c r="N14" i="35"/>
  <c r="M14" i="35"/>
  <c r="AE13" i="35"/>
  <c r="AD13" i="35"/>
  <c r="AC13" i="35"/>
  <c r="AB13" i="35"/>
  <c r="AA13" i="35"/>
  <c r="Z13" i="35"/>
  <c r="Y13" i="35"/>
  <c r="X13" i="35"/>
  <c r="W13" i="35"/>
  <c r="V13" i="35"/>
  <c r="U13" i="35"/>
  <c r="T13" i="35"/>
  <c r="S13" i="35"/>
  <c r="R13" i="35"/>
  <c r="Q13" i="35"/>
  <c r="P13" i="35"/>
  <c r="O13" i="35"/>
  <c r="N13" i="35"/>
  <c r="M13" i="35"/>
  <c r="L13" i="35"/>
  <c r="AE12" i="35"/>
  <c r="AD12" i="35"/>
  <c r="AC12" i="35"/>
  <c r="AB12" i="35"/>
  <c r="AA12" i="35"/>
  <c r="Z12" i="35"/>
  <c r="Y12" i="35"/>
  <c r="X12" i="35"/>
  <c r="W12" i="35"/>
  <c r="V12" i="35"/>
  <c r="U12" i="35"/>
  <c r="T12" i="35"/>
  <c r="S12" i="35"/>
  <c r="R12" i="35"/>
  <c r="Q12" i="35"/>
  <c r="P12" i="35"/>
  <c r="O12" i="35"/>
  <c r="N12" i="35"/>
  <c r="M12" i="35"/>
  <c r="L12" i="35"/>
  <c r="K12" i="35"/>
  <c r="AE11" i="35"/>
  <c r="AD11" i="35"/>
  <c r="AC11" i="35"/>
  <c r="AB11" i="35"/>
  <c r="AA11" i="35"/>
  <c r="Z11" i="35"/>
  <c r="Y11" i="35"/>
  <c r="X11" i="35"/>
  <c r="W11" i="35"/>
  <c r="V11" i="35"/>
  <c r="U11" i="35"/>
  <c r="T11" i="35"/>
  <c r="S11" i="35"/>
  <c r="R11" i="35"/>
  <c r="Q11" i="35"/>
  <c r="P11" i="35"/>
  <c r="O11" i="35"/>
  <c r="N11" i="35"/>
  <c r="M11" i="35"/>
  <c r="L11" i="35"/>
  <c r="K11" i="35"/>
  <c r="J11" i="35"/>
  <c r="AE10" i="35"/>
  <c r="AD10" i="35"/>
  <c r="AC10" i="35"/>
  <c r="AB10" i="35"/>
  <c r="AA10" i="35"/>
  <c r="Z10" i="35"/>
  <c r="Y10" i="35"/>
  <c r="X10" i="35"/>
  <c r="W10" i="35"/>
  <c r="V10" i="35"/>
  <c r="U10" i="35"/>
  <c r="T10" i="35"/>
  <c r="S10" i="35"/>
  <c r="R10" i="35"/>
  <c r="Q10" i="35"/>
  <c r="P10" i="35"/>
  <c r="O10" i="35"/>
  <c r="N10" i="35"/>
  <c r="M10" i="35"/>
  <c r="L10" i="35"/>
  <c r="K10" i="35"/>
  <c r="J10" i="35"/>
  <c r="I10" i="35"/>
  <c r="AE9" i="35"/>
  <c r="AD9" i="35"/>
  <c r="AC9" i="35"/>
  <c r="AB9" i="35"/>
  <c r="AA9" i="35"/>
  <c r="Z9" i="35"/>
  <c r="Y9" i="35"/>
  <c r="X9" i="35"/>
  <c r="W9" i="35"/>
  <c r="V9" i="35"/>
  <c r="U9" i="35"/>
  <c r="T9" i="35"/>
  <c r="S9" i="35"/>
  <c r="R9" i="35"/>
  <c r="Q9" i="35"/>
  <c r="P9" i="35"/>
  <c r="O9" i="35"/>
  <c r="N9" i="35"/>
  <c r="M9" i="35"/>
  <c r="L9" i="35"/>
  <c r="K9" i="35"/>
  <c r="J9" i="35"/>
  <c r="I9" i="35"/>
  <c r="H9" i="35"/>
  <c r="AE8" i="35"/>
  <c r="AD8" i="35"/>
  <c r="AC8" i="35"/>
  <c r="AB8" i="35"/>
  <c r="AA8" i="35"/>
  <c r="Z8" i="35"/>
  <c r="Y8" i="35"/>
  <c r="X8" i="35"/>
  <c r="W8" i="35"/>
  <c r="V8" i="35"/>
  <c r="U8" i="35"/>
  <c r="T8" i="35"/>
  <c r="S8" i="35"/>
  <c r="R8" i="35"/>
  <c r="Q8" i="35"/>
  <c r="P8" i="35"/>
  <c r="O8" i="35"/>
  <c r="N8" i="35"/>
  <c r="M8" i="35"/>
  <c r="L8" i="35"/>
  <c r="K8" i="35"/>
  <c r="J8" i="35"/>
  <c r="I8" i="35"/>
  <c r="H8" i="35"/>
  <c r="G8" i="35"/>
  <c r="AE7" i="35"/>
  <c r="AD7" i="35"/>
  <c r="AC7" i="35"/>
  <c r="AB7" i="35"/>
  <c r="AA7" i="35"/>
  <c r="Z7" i="35"/>
  <c r="Y7" i="35"/>
  <c r="X7" i="35"/>
  <c r="W7" i="35"/>
  <c r="V7" i="35"/>
  <c r="U7" i="35"/>
  <c r="T7" i="35"/>
  <c r="S7" i="35"/>
  <c r="R7" i="35"/>
  <c r="Q7" i="35"/>
  <c r="P7" i="35"/>
  <c r="O7" i="35"/>
  <c r="N7" i="35"/>
  <c r="M7" i="35"/>
  <c r="L7" i="35"/>
  <c r="K7" i="35"/>
  <c r="J7" i="35"/>
  <c r="I7" i="35"/>
  <c r="H7" i="35"/>
  <c r="G7" i="35"/>
  <c r="F7" i="35"/>
  <c r="AE6" i="35"/>
  <c r="AD6" i="35"/>
  <c r="AC6" i="35"/>
  <c r="AB6" i="35"/>
  <c r="AA6" i="35"/>
  <c r="Z6" i="35"/>
  <c r="Y6" i="35"/>
  <c r="X6" i="35"/>
  <c r="W6" i="35"/>
  <c r="V6" i="35"/>
  <c r="U6" i="35"/>
  <c r="T6" i="35"/>
  <c r="S6" i="35"/>
  <c r="R6" i="35"/>
  <c r="Q6" i="35"/>
  <c r="P6" i="35"/>
  <c r="O6" i="35"/>
  <c r="N6" i="35"/>
  <c r="M6" i="35"/>
  <c r="L6" i="35"/>
  <c r="K6" i="35"/>
  <c r="J6" i="35"/>
  <c r="I6" i="35"/>
  <c r="H6" i="35"/>
  <c r="G6" i="35"/>
  <c r="F6" i="35"/>
  <c r="E6" i="35"/>
  <c r="AE5" i="35"/>
  <c r="AD5" i="35"/>
  <c r="AC5" i="35"/>
  <c r="AB5" i="35"/>
  <c r="AA5" i="35"/>
  <c r="Z5" i="35"/>
  <c r="Y5" i="35"/>
  <c r="X5" i="35"/>
  <c r="W5" i="35"/>
  <c r="V5" i="35"/>
  <c r="U5" i="35"/>
  <c r="T5" i="35"/>
  <c r="S5" i="35"/>
  <c r="R5" i="35"/>
  <c r="Q5" i="35"/>
  <c r="P5" i="35"/>
  <c r="O5" i="35"/>
  <c r="N5" i="35"/>
  <c r="M5" i="35"/>
  <c r="L5" i="35"/>
  <c r="K5" i="35"/>
  <c r="J5" i="35"/>
  <c r="I5" i="35"/>
  <c r="H5" i="35"/>
  <c r="G5" i="35"/>
  <c r="F5" i="35"/>
  <c r="E5" i="35"/>
  <c r="D5" i="35"/>
  <c r="AE4" i="35"/>
  <c r="AD4" i="35"/>
  <c r="AC4" i="35"/>
  <c r="AB4" i="35"/>
  <c r="AA4" i="35"/>
  <c r="Z4" i="35"/>
  <c r="Y4" i="35"/>
  <c r="X4" i="35"/>
  <c r="W4" i="35"/>
  <c r="V4" i="35"/>
  <c r="U4" i="35"/>
  <c r="T4" i="35"/>
  <c r="S4" i="35"/>
  <c r="R4" i="35"/>
  <c r="Q4" i="35"/>
  <c r="P4" i="35"/>
  <c r="O4" i="35"/>
  <c r="N4" i="35"/>
  <c r="M4" i="35"/>
  <c r="L4" i="35"/>
  <c r="K4" i="35"/>
  <c r="J4" i="35"/>
  <c r="I4" i="35"/>
  <c r="H4" i="35"/>
  <c r="G4" i="35"/>
  <c r="F4" i="35"/>
  <c r="E4" i="35"/>
  <c r="D4" i="35"/>
  <c r="C4" i="35"/>
  <c r="J174" i="35"/>
  <c r="I174" i="35"/>
  <c r="H174" i="35"/>
  <c r="AG172" i="35"/>
  <c r="AG171" i="35"/>
  <c r="AG170" i="35"/>
  <c r="AG169" i="35"/>
  <c r="AG168" i="35"/>
  <c r="AG167" i="35"/>
  <c r="AG166" i="35"/>
  <c r="AG165" i="35"/>
  <c r="AG164" i="35"/>
  <c r="AG163" i="35"/>
  <c r="AG162" i="35"/>
  <c r="AG161" i="35"/>
  <c r="AG160" i="35"/>
  <c r="AG159" i="35"/>
  <c r="AG158" i="35"/>
  <c r="AG157" i="35"/>
  <c r="AG156" i="35"/>
  <c r="AG155" i="35"/>
  <c r="AG154" i="35"/>
  <c r="AG153" i="35"/>
  <c r="AG152" i="35"/>
  <c r="AG151" i="35"/>
  <c r="AG150" i="35"/>
  <c r="AG149" i="35"/>
  <c r="AG148" i="35"/>
  <c r="AG147" i="35"/>
  <c r="AG146" i="35"/>
  <c r="O174" i="35"/>
  <c r="N174" i="35"/>
  <c r="M174" i="35"/>
  <c r="L174" i="35"/>
  <c r="K174" i="35"/>
  <c r="AG145" i="35"/>
  <c r="AE174" i="35"/>
  <c r="AD174" i="35"/>
  <c r="AC174" i="35"/>
  <c r="AB174" i="35"/>
  <c r="AA174" i="35"/>
  <c r="Z174" i="35"/>
  <c r="Y174" i="35"/>
  <c r="X174" i="35"/>
  <c r="W174" i="35"/>
  <c r="V174" i="35"/>
  <c r="U174" i="35"/>
  <c r="T174" i="35"/>
  <c r="S174" i="35"/>
  <c r="R174" i="35"/>
  <c r="Q174" i="35"/>
  <c r="P174" i="35"/>
  <c r="G174" i="35"/>
  <c r="F174" i="35"/>
  <c r="E174" i="35"/>
  <c r="D174" i="35"/>
  <c r="C174" i="35"/>
  <c r="C139" i="35"/>
  <c r="AG137" i="35"/>
  <c r="AG136" i="35"/>
  <c r="AG135" i="35"/>
  <c r="AG134" i="35"/>
  <c r="AG133" i="35"/>
  <c r="AG132" i="35"/>
  <c r="AG131" i="35"/>
  <c r="AG130" i="35"/>
  <c r="AG129" i="35"/>
  <c r="AG128" i="35"/>
  <c r="AG127" i="35"/>
  <c r="AG126" i="35"/>
  <c r="X139" i="35"/>
  <c r="W139" i="35"/>
  <c r="V139" i="35"/>
  <c r="AG124" i="35"/>
  <c r="AG123" i="35"/>
  <c r="AG122" i="35"/>
  <c r="AG121" i="35"/>
  <c r="AG120" i="35"/>
  <c r="AG119" i="35"/>
  <c r="AG118" i="35"/>
  <c r="AG117" i="35"/>
  <c r="AG116" i="35"/>
  <c r="AG115" i="35"/>
  <c r="AG114" i="35"/>
  <c r="AG113" i="35"/>
  <c r="AG112" i="35"/>
  <c r="AG111" i="35"/>
  <c r="AC139" i="35"/>
  <c r="AB139" i="35"/>
  <c r="AA139" i="35"/>
  <c r="Z139" i="35"/>
  <c r="Y139" i="35"/>
  <c r="E139" i="35"/>
  <c r="AG110" i="35"/>
  <c r="AE139" i="35"/>
  <c r="AD139" i="35"/>
  <c r="U139" i="35"/>
  <c r="T139" i="35"/>
  <c r="S139" i="35"/>
  <c r="R139" i="35"/>
  <c r="Q139" i="35"/>
  <c r="P139" i="35"/>
  <c r="O139" i="35"/>
  <c r="N139" i="35"/>
  <c r="M139" i="35"/>
  <c r="L139" i="35"/>
  <c r="K139" i="35"/>
  <c r="J139" i="35"/>
  <c r="I139" i="35"/>
  <c r="H139" i="35"/>
  <c r="G139" i="35"/>
  <c r="AG109" i="35"/>
  <c r="AE32" i="34"/>
  <c r="AE31" i="34"/>
  <c r="AD31" i="34"/>
  <c r="AE30" i="34"/>
  <c r="AD30" i="34"/>
  <c r="AC30" i="34"/>
  <c r="AE29" i="34"/>
  <c r="AD29" i="34"/>
  <c r="AC29" i="34"/>
  <c r="AB29" i="34"/>
  <c r="AE28" i="34"/>
  <c r="AD28" i="34"/>
  <c r="AC28" i="34"/>
  <c r="AB28" i="34"/>
  <c r="AA28" i="34"/>
  <c r="AE27" i="34"/>
  <c r="AD27" i="34"/>
  <c r="AC27" i="34"/>
  <c r="AB27" i="34"/>
  <c r="AA27" i="34"/>
  <c r="Z27" i="34"/>
  <c r="AE26" i="34"/>
  <c r="AD26" i="34"/>
  <c r="AC26" i="34"/>
  <c r="AB26" i="34"/>
  <c r="AA26" i="34"/>
  <c r="Z26" i="34"/>
  <c r="Y26" i="34"/>
  <c r="AE25" i="34"/>
  <c r="AD25" i="34"/>
  <c r="AC25" i="34"/>
  <c r="AB25" i="34"/>
  <c r="AA25" i="34"/>
  <c r="Z25" i="34"/>
  <c r="Y25" i="34"/>
  <c r="X25" i="34"/>
  <c r="AE24" i="34"/>
  <c r="AD24" i="34"/>
  <c r="AC24" i="34"/>
  <c r="AB24" i="34"/>
  <c r="AA24" i="34"/>
  <c r="Z24" i="34"/>
  <c r="Y24" i="34"/>
  <c r="X24" i="34"/>
  <c r="W24" i="34"/>
  <c r="AE23" i="34"/>
  <c r="AD23" i="34"/>
  <c r="AC23" i="34"/>
  <c r="AB23" i="34"/>
  <c r="AA23" i="34"/>
  <c r="Z23" i="34"/>
  <c r="Y23" i="34"/>
  <c r="X23" i="34"/>
  <c r="W23" i="34"/>
  <c r="V23" i="34"/>
  <c r="AE22" i="34"/>
  <c r="AD22" i="34"/>
  <c r="AC22" i="34"/>
  <c r="AB22" i="34"/>
  <c r="AA22" i="34"/>
  <c r="Z22" i="34"/>
  <c r="Y22" i="34"/>
  <c r="X22" i="34"/>
  <c r="W22" i="34"/>
  <c r="V22" i="34"/>
  <c r="U22" i="34"/>
  <c r="AE21" i="34"/>
  <c r="AD21" i="34"/>
  <c r="AC21" i="34"/>
  <c r="AB21" i="34"/>
  <c r="AA21" i="34"/>
  <c r="Z21" i="34"/>
  <c r="Y21" i="34"/>
  <c r="X21" i="34"/>
  <c r="W21" i="34"/>
  <c r="V21" i="34"/>
  <c r="U21" i="34"/>
  <c r="T21" i="34"/>
  <c r="AE20" i="34"/>
  <c r="AD20" i="34"/>
  <c r="AC20" i="34"/>
  <c r="AB20" i="34"/>
  <c r="AA20" i="34"/>
  <c r="Z20" i="34"/>
  <c r="Y20" i="34"/>
  <c r="X20" i="34"/>
  <c r="W20" i="34"/>
  <c r="V20" i="34"/>
  <c r="U20" i="34"/>
  <c r="T20" i="34"/>
  <c r="S20" i="34"/>
  <c r="AE19" i="34"/>
  <c r="AD19" i="34"/>
  <c r="AC19" i="34"/>
  <c r="AB19" i="34"/>
  <c r="AA19" i="34"/>
  <c r="Z19" i="34"/>
  <c r="Y19" i="34"/>
  <c r="X19" i="34"/>
  <c r="W19" i="34"/>
  <c r="V19" i="34"/>
  <c r="U19" i="34"/>
  <c r="T19" i="34"/>
  <c r="S19" i="34"/>
  <c r="R19" i="34"/>
  <c r="AE18" i="34"/>
  <c r="AD18" i="34"/>
  <c r="AC18" i="34"/>
  <c r="AB18" i="34"/>
  <c r="AA18" i="34"/>
  <c r="Z18" i="34"/>
  <c r="Y18" i="34"/>
  <c r="X18" i="34"/>
  <c r="W18" i="34"/>
  <c r="V18" i="34"/>
  <c r="U18" i="34"/>
  <c r="T18" i="34"/>
  <c r="S18" i="34"/>
  <c r="R18" i="34"/>
  <c r="Q18" i="34"/>
  <c r="AE17" i="34"/>
  <c r="AD17" i="34"/>
  <c r="AC17" i="34"/>
  <c r="AB17" i="34"/>
  <c r="AA17" i="34"/>
  <c r="Z17" i="34"/>
  <c r="Y17" i="34"/>
  <c r="X17" i="34"/>
  <c r="W17" i="34"/>
  <c r="V17" i="34"/>
  <c r="U17" i="34"/>
  <c r="T17" i="34"/>
  <c r="S17" i="34"/>
  <c r="R17" i="34"/>
  <c r="Q17" i="34"/>
  <c r="P17" i="34"/>
  <c r="AE16" i="34"/>
  <c r="AD16" i="34"/>
  <c r="AC16" i="34"/>
  <c r="AB16" i="34"/>
  <c r="AA16" i="34"/>
  <c r="Z16" i="34"/>
  <c r="Y16" i="34"/>
  <c r="X16" i="34"/>
  <c r="W16" i="34"/>
  <c r="V16" i="34"/>
  <c r="U16" i="34"/>
  <c r="T16" i="34"/>
  <c r="S16" i="34"/>
  <c r="R16" i="34"/>
  <c r="Q16" i="34"/>
  <c r="P16" i="34"/>
  <c r="O16" i="34"/>
  <c r="AE15" i="34"/>
  <c r="AD15" i="34"/>
  <c r="AC15" i="34"/>
  <c r="AB15" i="34"/>
  <c r="AA15" i="34"/>
  <c r="Z15" i="34"/>
  <c r="Y15" i="34"/>
  <c r="X15" i="34"/>
  <c r="W15" i="34"/>
  <c r="V15" i="34"/>
  <c r="U15" i="34"/>
  <c r="T15" i="34"/>
  <c r="S15" i="34"/>
  <c r="R15" i="34"/>
  <c r="Q15" i="34"/>
  <c r="P15" i="34"/>
  <c r="O15" i="34"/>
  <c r="N15" i="34"/>
  <c r="AE14" i="34"/>
  <c r="AD14" i="34"/>
  <c r="AC14" i="34"/>
  <c r="AB14" i="34"/>
  <c r="AA14" i="34"/>
  <c r="Z14" i="34"/>
  <c r="Y14" i="34"/>
  <c r="X14" i="34"/>
  <c r="W14" i="34"/>
  <c r="V14" i="34"/>
  <c r="U14" i="34"/>
  <c r="T14" i="34"/>
  <c r="S14" i="34"/>
  <c r="R14" i="34"/>
  <c r="Q14" i="34"/>
  <c r="P14" i="34"/>
  <c r="O14" i="34"/>
  <c r="N14" i="34"/>
  <c r="M14" i="34"/>
  <c r="AE13" i="34"/>
  <c r="AD13" i="34"/>
  <c r="AC13" i="34"/>
  <c r="AB13" i="34"/>
  <c r="AA13" i="34"/>
  <c r="Z13" i="34"/>
  <c r="Y13" i="34"/>
  <c r="X13" i="34"/>
  <c r="W13" i="34"/>
  <c r="V13" i="34"/>
  <c r="U13" i="34"/>
  <c r="T13" i="34"/>
  <c r="S13" i="34"/>
  <c r="R13" i="34"/>
  <c r="Q13" i="34"/>
  <c r="P13" i="34"/>
  <c r="O13" i="34"/>
  <c r="N13" i="34"/>
  <c r="M13" i="34"/>
  <c r="L13" i="34"/>
  <c r="AE12" i="34"/>
  <c r="AD12" i="34"/>
  <c r="AC12" i="34"/>
  <c r="AB12" i="34"/>
  <c r="AA12" i="34"/>
  <c r="Z12" i="34"/>
  <c r="Y12" i="34"/>
  <c r="X12" i="34"/>
  <c r="W12" i="34"/>
  <c r="V12" i="34"/>
  <c r="U12" i="34"/>
  <c r="T12" i="34"/>
  <c r="S12" i="34"/>
  <c r="R12" i="34"/>
  <c r="Q12" i="34"/>
  <c r="P12" i="34"/>
  <c r="O12" i="34"/>
  <c r="N12" i="34"/>
  <c r="M12" i="34"/>
  <c r="L12" i="34"/>
  <c r="K12" i="34"/>
  <c r="AE11" i="34"/>
  <c r="AD11" i="34"/>
  <c r="AC11" i="34"/>
  <c r="AB11" i="34"/>
  <c r="AA11" i="34"/>
  <c r="Z11" i="34"/>
  <c r="Y11" i="34"/>
  <c r="X11" i="34"/>
  <c r="W11" i="34"/>
  <c r="V11" i="34"/>
  <c r="U11" i="34"/>
  <c r="T11" i="34"/>
  <c r="S11" i="34"/>
  <c r="R11" i="34"/>
  <c r="Q11" i="34"/>
  <c r="P11" i="34"/>
  <c r="O11" i="34"/>
  <c r="N11" i="34"/>
  <c r="M11" i="34"/>
  <c r="L11" i="34"/>
  <c r="K11" i="34"/>
  <c r="J11" i="34"/>
  <c r="AE10" i="34"/>
  <c r="AD10" i="34"/>
  <c r="AC10" i="34"/>
  <c r="AB10" i="34"/>
  <c r="AA10" i="34"/>
  <c r="Z10" i="34"/>
  <c r="Y10" i="34"/>
  <c r="X10" i="34"/>
  <c r="W10" i="34"/>
  <c r="V10" i="34"/>
  <c r="U10" i="34"/>
  <c r="T10" i="34"/>
  <c r="S10" i="34"/>
  <c r="R10" i="34"/>
  <c r="Q10" i="34"/>
  <c r="P10" i="34"/>
  <c r="O10" i="34"/>
  <c r="N10" i="34"/>
  <c r="M10" i="34"/>
  <c r="L10" i="34"/>
  <c r="K10" i="34"/>
  <c r="J10" i="34"/>
  <c r="I10" i="34"/>
  <c r="AE9" i="34"/>
  <c r="AD9" i="34"/>
  <c r="AC9" i="34"/>
  <c r="AB9" i="34"/>
  <c r="AA9" i="34"/>
  <c r="Z9" i="34"/>
  <c r="Y9" i="34"/>
  <c r="X9" i="34"/>
  <c r="W9" i="34"/>
  <c r="V9" i="34"/>
  <c r="U9" i="34"/>
  <c r="T9" i="34"/>
  <c r="S9" i="34"/>
  <c r="R9" i="34"/>
  <c r="Q9" i="34"/>
  <c r="P9" i="34"/>
  <c r="O9" i="34"/>
  <c r="N9" i="34"/>
  <c r="M9" i="34"/>
  <c r="L9" i="34"/>
  <c r="K9" i="34"/>
  <c r="J9" i="34"/>
  <c r="I9" i="34"/>
  <c r="H9" i="34"/>
  <c r="AE8" i="34"/>
  <c r="AD8" i="34"/>
  <c r="AC8" i="34"/>
  <c r="AB8" i="34"/>
  <c r="AA8" i="34"/>
  <c r="Z8" i="34"/>
  <c r="Y8" i="34"/>
  <c r="X8" i="34"/>
  <c r="W8" i="34"/>
  <c r="V8" i="34"/>
  <c r="U8" i="34"/>
  <c r="T8" i="34"/>
  <c r="S8" i="34"/>
  <c r="R8" i="34"/>
  <c r="Q8" i="34"/>
  <c r="P8" i="34"/>
  <c r="O8" i="34"/>
  <c r="N8" i="34"/>
  <c r="M8" i="34"/>
  <c r="L8" i="34"/>
  <c r="K8" i="34"/>
  <c r="J8" i="34"/>
  <c r="I8" i="34"/>
  <c r="H8" i="34"/>
  <c r="G8" i="34"/>
  <c r="AE7" i="34"/>
  <c r="AD7" i="34"/>
  <c r="AC7" i="34"/>
  <c r="AB7" i="34"/>
  <c r="AA7" i="34"/>
  <c r="Z7" i="34"/>
  <c r="Y7" i="34"/>
  <c r="X7" i="34"/>
  <c r="W7" i="34"/>
  <c r="V7" i="34"/>
  <c r="U7" i="34"/>
  <c r="T7" i="34"/>
  <c r="S7" i="34"/>
  <c r="R7" i="34"/>
  <c r="Q7" i="34"/>
  <c r="P7" i="34"/>
  <c r="O7" i="34"/>
  <c r="N7" i="34"/>
  <c r="M7" i="34"/>
  <c r="L7" i="34"/>
  <c r="K7" i="34"/>
  <c r="J7" i="34"/>
  <c r="I7" i="34"/>
  <c r="H7" i="34"/>
  <c r="G7" i="34"/>
  <c r="F7" i="34"/>
  <c r="AE6" i="34"/>
  <c r="AD6" i="34"/>
  <c r="AC6" i="34"/>
  <c r="AB6" i="34"/>
  <c r="AA6" i="34"/>
  <c r="Z6" i="34"/>
  <c r="Y6" i="34"/>
  <c r="X6" i="34"/>
  <c r="W6" i="34"/>
  <c r="V6" i="34"/>
  <c r="U6" i="34"/>
  <c r="T6" i="34"/>
  <c r="S6" i="34"/>
  <c r="R6" i="34"/>
  <c r="Q6" i="34"/>
  <c r="P6" i="34"/>
  <c r="O6" i="34"/>
  <c r="N6" i="34"/>
  <c r="M6" i="34"/>
  <c r="L6" i="34"/>
  <c r="K6" i="34"/>
  <c r="J6" i="34"/>
  <c r="I6" i="34"/>
  <c r="H6" i="34"/>
  <c r="G6" i="34"/>
  <c r="F6" i="34"/>
  <c r="E6" i="34"/>
  <c r="AE5" i="34"/>
  <c r="AD5" i="34"/>
  <c r="AC5" i="34"/>
  <c r="AB5" i="34"/>
  <c r="AA5" i="34"/>
  <c r="Z5" i="34"/>
  <c r="Y5" i="34"/>
  <c r="X5" i="34"/>
  <c r="W5" i="34"/>
  <c r="V5" i="34"/>
  <c r="U5" i="34"/>
  <c r="T5" i="34"/>
  <c r="S5" i="34"/>
  <c r="R5" i="34"/>
  <c r="Q5" i="34"/>
  <c r="P5" i="34"/>
  <c r="O5" i="34"/>
  <c r="N5" i="34"/>
  <c r="M5" i="34"/>
  <c r="L5" i="34"/>
  <c r="K5" i="34"/>
  <c r="J5" i="34"/>
  <c r="I5" i="34"/>
  <c r="H5" i="34"/>
  <c r="G5" i="34"/>
  <c r="F5" i="34"/>
  <c r="E5" i="34"/>
  <c r="D5" i="34"/>
  <c r="AE4" i="34"/>
  <c r="AD4" i="34"/>
  <c r="AC4" i="34"/>
  <c r="AB4" i="34"/>
  <c r="AA4" i="34"/>
  <c r="Z4" i="34"/>
  <c r="Y4" i="34"/>
  <c r="X4" i="34"/>
  <c r="W4" i="34"/>
  <c r="V4" i="34"/>
  <c r="U4" i="34"/>
  <c r="T4" i="34"/>
  <c r="S4" i="34"/>
  <c r="R4" i="34"/>
  <c r="Q4" i="34"/>
  <c r="P4" i="34"/>
  <c r="O4" i="34"/>
  <c r="N4" i="34"/>
  <c r="M4" i="34"/>
  <c r="L4" i="34"/>
  <c r="K4" i="34"/>
  <c r="J4" i="34"/>
  <c r="I4" i="34"/>
  <c r="H4" i="34"/>
  <c r="G4" i="34"/>
  <c r="F4" i="34"/>
  <c r="E4" i="34"/>
  <c r="D4" i="34"/>
  <c r="C4" i="34"/>
  <c r="K174" i="34"/>
  <c r="J174" i="34"/>
  <c r="I174" i="34"/>
  <c r="AG172" i="34"/>
  <c r="AG171" i="34"/>
  <c r="AG170" i="34"/>
  <c r="AG169" i="34"/>
  <c r="AG168" i="34"/>
  <c r="AG167" i="34"/>
  <c r="AG166" i="34"/>
  <c r="AG165" i="34"/>
  <c r="AG164" i="34"/>
  <c r="AG163" i="34"/>
  <c r="AG162" i="34"/>
  <c r="AG161" i="34"/>
  <c r="AG160" i="34"/>
  <c r="AG159" i="34"/>
  <c r="AG158" i="34"/>
  <c r="AG157" i="34"/>
  <c r="AG156" i="34"/>
  <c r="AG155" i="34"/>
  <c r="AG154" i="34"/>
  <c r="AG153" i="34"/>
  <c r="AG152" i="34"/>
  <c r="AG151" i="34"/>
  <c r="AG150" i="34"/>
  <c r="AG149" i="34"/>
  <c r="AG148" i="34"/>
  <c r="AG147" i="34"/>
  <c r="AG146" i="34"/>
  <c r="P174" i="34"/>
  <c r="O174" i="34"/>
  <c r="N174" i="34"/>
  <c r="M174" i="34"/>
  <c r="L174" i="34"/>
  <c r="AG145" i="34"/>
  <c r="AE174" i="34"/>
  <c r="AD174" i="34"/>
  <c r="AC174" i="34"/>
  <c r="AB174" i="34"/>
  <c r="AA174" i="34"/>
  <c r="Z174" i="34"/>
  <c r="Y174" i="34"/>
  <c r="X174" i="34"/>
  <c r="W174" i="34"/>
  <c r="V174" i="34"/>
  <c r="U174" i="34"/>
  <c r="T174" i="34"/>
  <c r="S174" i="34"/>
  <c r="R174" i="34"/>
  <c r="Q174" i="34"/>
  <c r="H174" i="34"/>
  <c r="G174" i="34"/>
  <c r="F174" i="34"/>
  <c r="E174" i="34"/>
  <c r="D174" i="34"/>
  <c r="C174" i="34"/>
  <c r="C139" i="34"/>
  <c r="AG137" i="34"/>
  <c r="AG136" i="34"/>
  <c r="AG135" i="34"/>
  <c r="AG134" i="34"/>
  <c r="AG133" i="34"/>
  <c r="AG132" i="34"/>
  <c r="AG131" i="34"/>
  <c r="AG130" i="34"/>
  <c r="AG129" i="34"/>
  <c r="AG128" i="34"/>
  <c r="AG127" i="34"/>
  <c r="AG126" i="34"/>
  <c r="Y139" i="34"/>
  <c r="X139" i="34"/>
  <c r="AG125" i="34"/>
  <c r="AG124" i="34"/>
  <c r="AG123" i="34"/>
  <c r="AG122" i="34"/>
  <c r="AG121" i="34"/>
  <c r="AG120" i="34"/>
  <c r="AG119" i="34"/>
  <c r="AG118" i="34"/>
  <c r="AG117" i="34"/>
  <c r="AG116" i="34"/>
  <c r="AG115" i="34"/>
  <c r="AG114" i="34"/>
  <c r="AG113" i="34"/>
  <c r="AG112" i="34"/>
  <c r="AG111" i="34"/>
  <c r="AD139" i="34"/>
  <c r="AC139" i="34"/>
  <c r="AB139" i="34"/>
  <c r="AA139" i="34"/>
  <c r="Z139" i="34"/>
  <c r="F139" i="34"/>
  <c r="E139" i="34"/>
  <c r="D139" i="34"/>
  <c r="AE139" i="34"/>
  <c r="V139" i="34"/>
  <c r="U139" i="34"/>
  <c r="T139" i="34"/>
  <c r="S139" i="34"/>
  <c r="R139" i="34"/>
  <c r="Q139" i="34"/>
  <c r="P139" i="34"/>
  <c r="O139" i="34"/>
  <c r="N139" i="34"/>
  <c r="M139" i="34"/>
  <c r="L139" i="34"/>
  <c r="K139" i="34"/>
  <c r="J139" i="34"/>
  <c r="I139" i="34"/>
  <c r="H139" i="34"/>
  <c r="AG109" i="34"/>
  <c r="AE32" i="33"/>
  <c r="AE31" i="33"/>
  <c r="AD31" i="33"/>
  <c r="AE30" i="33"/>
  <c r="AD30" i="33"/>
  <c r="AC30" i="33"/>
  <c r="AE29" i="33"/>
  <c r="AD29" i="33"/>
  <c r="AC29" i="33"/>
  <c r="AB29" i="33"/>
  <c r="AE28" i="33"/>
  <c r="AD28" i="33"/>
  <c r="AC28" i="33"/>
  <c r="AB28" i="33"/>
  <c r="AA28" i="33"/>
  <c r="AE27" i="33"/>
  <c r="AD27" i="33"/>
  <c r="AC27" i="33"/>
  <c r="AB27" i="33"/>
  <c r="AA27" i="33"/>
  <c r="Z27" i="33"/>
  <c r="AE26" i="33"/>
  <c r="AD26" i="33"/>
  <c r="AC26" i="33"/>
  <c r="AB26" i="33"/>
  <c r="AA26" i="33"/>
  <c r="Z26" i="33"/>
  <c r="Y26" i="33"/>
  <c r="AE25" i="33"/>
  <c r="AD25" i="33"/>
  <c r="AC25" i="33"/>
  <c r="AB25" i="33"/>
  <c r="AA25" i="33"/>
  <c r="Z25" i="33"/>
  <c r="Y25" i="33"/>
  <c r="X25" i="33"/>
  <c r="AE24" i="33"/>
  <c r="AD24" i="33"/>
  <c r="AC24" i="33"/>
  <c r="AB24" i="33"/>
  <c r="AA24" i="33"/>
  <c r="Z24" i="33"/>
  <c r="Y24" i="33"/>
  <c r="X24" i="33"/>
  <c r="W24" i="33"/>
  <c r="AE23" i="33"/>
  <c r="AD23" i="33"/>
  <c r="AC23" i="33"/>
  <c r="AB23" i="33"/>
  <c r="AA23" i="33"/>
  <c r="Z23" i="33"/>
  <c r="Y23" i="33"/>
  <c r="X23" i="33"/>
  <c r="W23" i="33"/>
  <c r="V23" i="33"/>
  <c r="AE22" i="33"/>
  <c r="AD22" i="33"/>
  <c r="AC22" i="33"/>
  <c r="AB22" i="33"/>
  <c r="AA22" i="33"/>
  <c r="Z22" i="33"/>
  <c r="Y22" i="33"/>
  <c r="X22" i="33"/>
  <c r="W22" i="33"/>
  <c r="V22" i="33"/>
  <c r="U22" i="33"/>
  <c r="AE21" i="33"/>
  <c r="AD21" i="33"/>
  <c r="AC21" i="33"/>
  <c r="AB21" i="33"/>
  <c r="AA21" i="33"/>
  <c r="Z21" i="33"/>
  <c r="Y21" i="33"/>
  <c r="X21" i="33"/>
  <c r="W21" i="33"/>
  <c r="V21" i="33"/>
  <c r="U21" i="33"/>
  <c r="T21" i="33"/>
  <c r="AE20" i="33"/>
  <c r="AD20" i="33"/>
  <c r="AC20" i="33"/>
  <c r="AB20" i="33"/>
  <c r="AA20" i="33"/>
  <c r="Z20" i="33"/>
  <c r="Y20" i="33"/>
  <c r="X20" i="33"/>
  <c r="W20" i="33"/>
  <c r="V20" i="33"/>
  <c r="U20" i="33"/>
  <c r="T20" i="33"/>
  <c r="S20" i="33"/>
  <c r="AE19" i="33"/>
  <c r="AD19" i="33"/>
  <c r="AC19" i="33"/>
  <c r="AB19" i="33"/>
  <c r="AA19" i="33"/>
  <c r="Z19" i="33"/>
  <c r="Y19" i="33"/>
  <c r="X19" i="33"/>
  <c r="W19" i="33"/>
  <c r="V19" i="33"/>
  <c r="U19" i="33"/>
  <c r="T19" i="33"/>
  <c r="S19" i="33"/>
  <c r="R19" i="33"/>
  <c r="AE18" i="33"/>
  <c r="AD18" i="33"/>
  <c r="AC18" i="33"/>
  <c r="AB18" i="33"/>
  <c r="AA18" i="33"/>
  <c r="Z18" i="33"/>
  <c r="Y18" i="33"/>
  <c r="X18" i="33"/>
  <c r="W18" i="33"/>
  <c r="V18" i="33"/>
  <c r="U18" i="33"/>
  <c r="T18" i="33"/>
  <c r="S18" i="33"/>
  <c r="R18" i="33"/>
  <c r="Q18" i="33"/>
  <c r="AE17" i="33"/>
  <c r="AD17" i="33"/>
  <c r="AC17" i="33"/>
  <c r="AB17" i="33"/>
  <c r="AA17" i="33"/>
  <c r="Z17" i="33"/>
  <c r="Y17" i="33"/>
  <c r="X17" i="33"/>
  <c r="W17" i="33"/>
  <c r="V17" i="33"/>
  <c r="U17" i="33"/>
  <c r="T17" i="33"/>
  <c r="S17" i="33"/>
  <c r="R17" i="33"/>
  <c r="Q17" i="33"/>
  <c r="P17" i="33"/>
  <c r="AE16" i="33"/>
  <c r="AD16" i="33"/>
  <c r="AC16" i="33"/>
  <c r="AB16" i="33"/>
  <c r="AA16" i="33"/>
  <c r="Z16" i="33"/>
  <c r="Y16" i="33"/>
  <c r="X16" i="33"/>
  <c r="W16" i="33"/>
  <c r="V16" i="33"/>
  <c r="U16" i="33"/>
  <c r="T16" i="33"/>
  <c r="S16" i="33"/>
  <c r="R16" i="33"/>
  <c r="Q16" i="33"/>
  <c r="P16" i="33"/>
  <c r="O16" i="33"/>
  <c r="AE15" i="33"/>
  <c r="AD15" i="33"/>
  <c r="AC15" i="33"/>
  <c r="AB15" i="33"/>
  <c r="AA15" i="33"/>
  <c r="Z15" i="33"/>
  <c r="Y15" i="33"/>
  <c r="X15" i="33"/>
  <c r="W15" i="33"/>
  <c r="V15" i="33"/>
  <c r="U15" i="33"/>
  <c r="T15" i="33"/>
  <c r="S15" i="33"/>
  <c r="R15" i="33"/>
  <c r="Q15" i="33"/>
  <c r="P15" i="33"/>
  <c r="O15" i="33"/>
  <c r="N15" i="33"/>
  <c r="AE14" i="33"/>
  <c r="AD14" i="33"/>
  <c r="AC14" i="33"/>
  <c r="AB14" i="33"/>
  <c r="AA14" i="33"/>
  <c r="Z14" i="33"/>
  <c r="Y14" i="33"/>
  <c r="X14" i="33"/>
  <c r="W14" i="33"/>
  <c r="V14" i="33"/>
  <c r="U14" i="33"/>
  <c r="T14" i="33"/>
  <c r="S14" i="33"/>
  <c r="R14" i="33"/>
  <c r="Q14" i="33"/>
  <c r="P14" i="33"/>
  <c r="O14" i="33"/>
  <c r="N14" i="33"/>
  <c r="M14" i="33"/>
  <c r="AE13" i="33"/>
  <c r="AD13" i="33"/>
  <c r="AC13" i="33"/>
  <c r="AB13" i="33"/>
  <c r="AA13" i="33"/>
  <c r="Z13" i="33"/>
  <c r="Y13" i="33"/>
  <c r="X13" i="33"/>
  <c r="W13" i="33"/>
  <c r="V13" i="33"/>
  <c r="U13" i="33"/>
  <c r="T13" i="33"/>
  <c r="S13" i="33"/>
  <c r="R13" i="33"/>
  <c r="Q13" i="33"/>
  <c r="P13" i="33"/>
  <c r="O13" i="33"/>
  <c r="N13" i="33"/>
  <c r="M13" i="33"/>
  <c r="L13" i="33"/>
  <c r="AE12" i="33"/>
  <c r="AD12" i="33"/>
  <c r="AC12" i="33"/>
  <c r="AB12" i="33"/>
  <c r="AA12" i="33"/>
  <c r="Z12" i="33"/>
  <c r="Y12" i="33"/>
  <c r="X12" i="33"/>
  <c r="W12" i="33"/>
  <c r="V12" i="33"/>
  <c r="U12" i="33"/>
  <c r="T12" i="33"/>
  <c r="S12" i="33"/>
  <c r="R12" i="33"/>
  <c r="Q12" i="33"/>
  <c r="P12" i="33"/>
  <c r="O12" i="33"/>
  <c r="N12" i="33"/>
  <c r="M12" i="33"/>
  <c r="L12" i="33"/>
  <c r="K12" i="33"/>
  <c r="AE11" i="33"/>
  <c r="AD11" i="33"/>
  <c r="AC11" i="33"/>
  <c r="AB11" i="33"/>
  <c r="AA11" i="33"/>
  <c r="Z11" i="33"/>
  <c r="Y11" i="33"/>
  <c r="X11" i="33"/>
  <c r="W11" i="33"/>
  <c r="V11" i="33"/>
  <c r="U11" i="33"/>
  <c r="T11" i="33"/>
  <c r="S11" i="33"/>
  <c r="R11" i="33"/>
  <c r="Q11" i="33"/>
  <c r="P11" i="33"/>
  <c r="O11" i="33"/>
  <c r="N11" i="33"/>
  <c r="M11" i="33"/>
  <c r="L11" i="33"/>
  <c r="K11" i="33"/>
  <c r="J11" i="33"/>
  <c r="AE10" i="33"/>
  <c r="AD10" i="33"/>
  <c r="AC10" i="33"/>
  <c r="AB10" i="33"/>
  <c r="AA10" i="33"/>
  <c r="Z10" i="33"/>
  <c r="Y10" i="33"/>
  <c r="X10" i="33"/>
  <c r="W10" i="33"/>
  <c r="V10" i="33"/>
  <c r="U10" i="33"/>
  <c r="T10" i="33"/>
  <c r="S10" i="33"/>
  <c r="R10" i="33"/>
  <c r="Q10" i="33"/>
  <c r="P10" i="33"/>
  <c r="O10" i="33"/>
  <c r="N10" i="33"/>
  <c r="M10" i="33"/>
  <c r="L10" i="33"/>
  <c r="K10" i="33"/>
  <c r="J10" i="33"/>
  <c r="I10" i="33"/>
  <c r="AE9" i="33"/>
  <c r="AD9" i="33"/>
  <c r="AC9" i="33"/>
  <c r="AB9" i="33"/>
  <c r="AA9" i="33"/>
  <c r="Z9" i="33"/>
  <c r="Y9" i="33"/>
  <c r="X9" i="33"/>
  <c r="W9" i="33"/>
  <c r="V9" i="33"/>
  <c r="U9" i="33"/>
  <c r="T9" i="33"/>
  <c r="S9" i="33"/>
  <c r="R9" i="33"/>
  <c r="Q9" i="33"/>
  <c r="P9" i="33"/>
  <c r="O9" i="33"/>
  <c r="N9" i="33"/>
  <c r="M9" i="33"/>
  <c r="L9" i="33"/>
  <c r="K9" i="33"/>
  <c r="J9" i="33"/>
  <c r="I9" i="33"/>
  <c r="H9" i="33"/>
  <c r="AE8" i="33"/>
  <c r="AD8" i="33"/>
  <c r="AC8" i="33"/>
  <c r="AB8" i="33"/>
  <c r="AA8" i="33"/>
  <c r="Z8" i="33"/>
  <c r="Y8" i="33"/>
  <c r="X8" i="33"/>
  <c r="W8" i="33"/>
  <c r="V8" i="33"/>
  <c r="U8" i="33"/>
  <c r="T8" i="33"/>
  <c r="S8" i="33"/>
  <c r="R8" i="33"/>
  <c r="Q8" i="33"/>
  <c r="P8" i="33"/>
  <c r="O8" i="33"/>
  <c r="N8" i="33"/>
  <c r="M8" i="33"/>
  <c r="L8" i="33"/>
  <c r="K8" i="33"/>
  <c r="J8" i="33"/>
  <c r="I8" i="33"/>
  <c r="H8" i="33"/>
  <c r="G8" i="33"/>
  <c r="AE7" i="33"/>
  <c r="AD7" i="33"/>
  <c r="AC7" i="33"/>
  <c r="AB7" i="33"/>
  <c r="AA7" i="33"/>
  <c r="Z7" i="33"/>
  <c r="Y7" i="33"/>
  <c r="X7" i="33"/>
  <c r="W7" i="33"/>
  <c r="V7" i="33"/>
  <c r="U7" i="33"/>
  <c r="T7" i="33"/>
  <c r="S7" i="33"/>
  <c r="R7" i="33"/>
  <c r="Q7" i="33"/>
  <c r="P7" i="33"/>
  <c r="O7" i="33"/>
  <c r="N7" i="33"/>
  <c r="M7" i="33"/>
  <c r="L7" i="33"/>
  <c r="K7" i="33"/>
  <c r="J7" i="33"/>
  <c r="I7" i="33"/>
  <c r="H7" i="33"/>
  <c r="G7" i="33"/>
  <c r="F7" i="33"/>
  <c r="AE6" i="33"/>
  <c r="AD6" i="33"/>
  <c r="AC6" i="33"/>
  <c r="AB6" i="33"/>
  <c r="AA6" i="33"/>
  <c r="Z6" i="33"/>
  <c r="Y6" i="33"/>
  <c r="X6" i="33"/>
  <c r="W6" i="33"/>
  <c r="V6" i="33"/>
  <c r="U6" i="33"/>
  <c r="T6" i="33"/>
  <c r="S6" i="33"/>
  <c r="R6" i="33"/>
  <c r="Q6" i="33"/>
  <c r="P6" i="33"/>
  <c r="O6" i="33"/>
  <c r="N6" i="33"/>
  <c r="M6" i="33"/>
  <c r="L6" i="33"/>
  <c r="K6" i="33"/>
  <c r="J6" i="33"/>
  <c r="I6" i="33"/>
  <c r="H6" i="33"/>
  <c r="G6" i="33"/>
  <c r="F6" i="33"/>
  <c r="E6" i="33"/>
  <c r="AE5" i="33"/>
  <c r="AD5" i="33"/>
  <c r="AC5" i="33"/>
  <c r="AB5" i="33"/>
  <c r="AA5" i="33"/>
  <c r="Z5" i="33"/>
  <c r="Y5" i="33"/>
  <c r="X5" i="33"/>
  <c r="W5" i="33"/>
  <c r="V5" i="33"/>
  <c r="U5" i="33"/>
  <c r="T5" i="33"/>
  <c r="S5" i="33"/>
  <c r="R5" i="33"/>
  <c r="Q5" i="33"/>
  <c r="P5" i="33"/>
  <c r="O5" i="33"/>
  <c r="N5" i="33"/>
  <c r="M5" i="33"/>
  <c r="L5" i="33"/>
  <c r="K5" i="33"/>
  <c r="J5" i="33"/>
  <c r="I5" i="33"/>
  <c r="H5" i="33"/>
  <c r="G5" i="33"/>
  <c r="F5" i="33"/>
  <c r="E5" i="33"/>
  <c r="D5" i="33"/>
  <c r="AE4" i="33"/>
  <c r="AD4" i="33"/>
  <c r="AC4" i="33"/>
  <c r="AB4" i="33"/>
  <c r="AA4" i="33"/>
  <c r="Z4" i="33"/>
  <c r="Y4" i="33"/>
  <c r="X4" i="33"/>
  <c r="W4" i="33"/>
  <c r="V4" i="33"/>
  <c r="U4" i="33"/>
  <c r="T4" i="33"/>
  <c r="S4" i="33"/>
  <c r="R4" i="33"/>
  <c r="Q4" i="33"/>
  <c r="P4" i="33"/>
  <c r="O4" i="33"/>
  <c r="N4" i="33"/>
  <c r="M4" i="33"/>
  <c r="L4" i="33"/>
  <c r="K4" i="33"/>
  <c r="J4" i="33"/>
  <c r="I4" i="33"/>
  <c r="H4" i="33"/>
  <c r="G4" i="33"/>
  <c r="F4" i="33"/>
  <c r="E4" i="33"/>
  <c r="D4" i="33"/>
  <c r="C4" i="33"/>
  <c r="K174" i="33"/>
  <c r="J174" i="33"/>
  <c r="I174" i="33"/>
  <c r="AG172" i="33"/>
  <c r="AG171" i="33"/>
  <c r="AG170" i="33"/>
  <c r="AG169" i="33"/>
  <c r="AG168" i="33"/>
  <c r="AG167" i="33"/>
  <c r="AG166" i="33"/>
  <c r="AG165" i="33"/>
  <c r="AG164" i="33"/>
  <c r="AG163" i="33"/>
  <c r="AG162" i="33"/>
  <c r="AG161" i="33"/>
  <c r="AG160" i="33"/>
  <c r="AG159" i="33"/>
  <c r="AG158" i="33"/>
  <c r="AG157" i="33"/>
  <c r="AG156" i="33"/>
  <c r="AG155" i="33"/>
  <c r="AG154" i="33"/>
  <c r="AG153" i="33"/>
  <c r="AG152" i="33"/>
  <c r="AG151" i="33"/>
  <c r="AG150" i="33"/>
  <c r="AG149" i="33"/>
  <c r="AG148" i="33"/>
  <c r="AE174" i="33"/>
  <c r="G174" i="33"/>
  <c r="AG147" i="33"/>
  <c r="AG146" i="33"/>
  <c r="P174" i="33"/>
  <c r="O174" i="33"/>
  <c r="N174" i="33"/>
  <c r="M174" i="33"/>
  <c r="L174" i="33"/>
  <c r="AG145" i="33"/>
  <c r="AD174" i="33"/>
  <c r="AC174" i="33"/>
  <c r="AB174" i="33"/>
  <c r="AA174" i="33"/>
  <c r="Z174" i="33"/>
  <c r="Y174" i="33"/>
  <c r="X174" i="33"/>
  <c r="W174" i="33"/>
  <c r="V174" i="33"/>
  <c r="U174" i="33"/>
  <c r="T174" i="33"/>
  <c r="S174" i="33"/>
  <c r="R174" i="33"/>
  <c r="Q174" i="33"/>
  <c r="H174" i="33"/>
  <c r="F174" i="33"/>
  <c r="E174" i="33"/>
  <c r="D174" i="33"/>
  <c r="C174" i="33"/>
  <c r="W139" i="33"/>
  <c r="C139" i="33"/>
  <c r="AG137" i="33"/>
  <c r="AG136" i="33"/>
  <c r="AG135" i="33"/>
  <c r="AG134" i="33"/>
  <c r="AG133" i="33"/>
  <c r="AG132" i="33"/>
  <c r="AG131" i="33"/>
  <c r="AG130" i="33"/>
  <c r="AG129" i="33"/>
  <c r="AG128" i="33"/>
  <c r="AG127" i="33"/>
  <c r="AG126" i="33"/>
  <c r="Y139" i="33"/>
  <c r="X139" i="33"/>
  <c r="AG125" i="33"/>
  <c r="AG124" i="33"/>
  <c r="AG123" i="33"/>
  <c r="AG122" i="33"/>
  <c r="AG121" i="33"/>
  <c r="AG120" i="33"/>
  <c r="AG119" i="33"/>
  <c r="AG118" i="33"/>
  <c r="AG117" i="33"/>
  <c r="AG116" i="33"/>
  <c r="AG115" i="33"/>
  <c r="AG114" i="33"/>
  <c r="AG113" i="33"/>
  <c r="U139" i="33"/>
  <c r="AG112" i="33"/>
  <c r="V139" i="33"/>
  <c r="AG111" i="33"/>
  <c r="AD139" i="33"/>
  <c r="AC139" i="33"/>
  <c r="AB139" i="33"/>
  <c r="AA139" i="33"/>
  <c r="Z139" i="33"/>
  <c r="F139" i="33"/>
  <c r="E139" i="33"/>
  <c r="AG110" i="33"/>
  <c r="AE139" i="33"/>
  <c r="T139" i="33"/>
  <c r="S139" i="33"/>
  <c r="R139" i="33"/>
  <c r="Q139" i="33"/>
  <c r="P139" i="33"/>
  <c r="O139" i="33"/>
  <c r="N139" i="33"/>
  <c r="M139" i="33"/>
  <c r="L139" i="33"/>
  <c r="K139" i="33"/>
  <c r="J139" i="33"/>
  <c r="I139" i="33"/>
  <c r="H139" i="33"/>
  <c r="G139" i="33"/>
  <c r="D5" i="23"/>
  <c r="E5" i="23"/>
  <c r="F5" i="23"/>
  <c r="G5" i="23"/>
  <c r="H5" i="23"/>
  <c r="I5" i="23"/>
  <c r="J5" i="23"/>
  <c r="K5" i="23"/>
  <c r="L5" i="23"/>
  <c r="M5" i="23"/>
  <c r="N5" i="23"/>
  <c r="O5" i="23"/>
  <c r="P5" i="23"/>
  <c r="Q5" i="23"/>
  <c r="R5" i="23"/>
  <c r="S5" i="23"/>
  <c r="T5" i="23"/>
  <c r="U5" i="23"/>
  <c r="V5" i="23"/>
  <c r="W5" i="23"/>
  <c r="X5" i="23"/>
  <c r="Y5" i="23"/>
  <c r="Z5" i="23"/>
  <c r="AA5" i="23"/>
  <c r="AB5" i="23"/>
  <c r="AC5" i="23"/>
  <c r="AD5" i="23"/>
  <c r="AE5" i="23"/>
  <c r="E6" i="23"/>
  <c r="F6" i="23"/>
  <c r="G6" i="23"/>
  <c r="H6" i="23"/>
  <c r="I6" i="23"/>
  <c r="J6" i="23"/>
  <c r="K6" i="23"/>
  <c r="L6" i="23"/>
  <c r="M6" i="23"/>
  <c r="N6" i="23"/>
  <c r="O6" i="23"/>
  <c r="P6" i="23"/>
  <c r="Q6" i="23"/>
  <c r="R6" i="23"/>
  <c r="S6" i="23"/>
  <c r="T6" i="23"/>
  <c r="U6" i="23"/>
  <c r="V6" i="23"/>
  <c r="W6" i="23"/>
  <c r="X6" i="23"/>
  <c r="Y6" i="23"/>
  <c r="Z6" i="23"/>
  <c r="AA6" i="23"/>
  <c r="AB6" i="23"/>
  <c r="AC6" i="23"/>
  <c r="AD6" i="23"/>
  <c r="AE6" i="23"/>
  <c r="F7" i="23"/>
  <c r="G7" i="23"/>
  <c r="H7" i="23"/>
  <c r="I7" i="23"/>
  <c r="J7" i="23"/>
  <c r="K7" i="23"/>
  <c r="L7" i="23"/>
  <c r="M7" i="23"/>
  <c r="N7" i="23"/>
  <c r="O7" i="23"/>
  <c r="P7" i="23"/>
  <c r="Q7" i="23"/>
  <c r="R7" i="23"/>
  <c r="S7" i="23"/>
  <c r="T7" i="23"/>
  <c r="U7" i="23"/>
  <c r="V7" i="23"/>
  <c r="W7" i="23"/>
  <c r="X7" i="23"/>
  <c r="Y7" i="23"/>
  <c r="Z7" i="23"/>
  <c r="AA7" i="23"/>
  <c r="AB7" i="23"/>
  <c r="AC7" i="23"/>
  <c r="AD7" i="23"/>
  <c r="AE7" i="23"/>
  <c r="G8" i="23"/>
  <c r="H8" i="23"/>
  <c r="I8" i="23"/>
  <c r="J8" i="23"/>
  <c r="K8" i="23"/>
  <c r="L8" i="23"/>
  <c r="M8" i="23"/>
  <c r="N8" i="23"/>
  <c r="O8" i="23"/>
  <c r="P8" i="23"/>
  <c r="Q8" i="23"/>
  <c r="R8" i="23"/>
  <c r="S8" i="23"/>
  <c r="T8" i="23"/>
  <c r="U8" i="23"/>
  <c r="V8" i="23"/>
  <c r="W8" i="23"/>
  <c r="X8" i="23"/>
  <c r="Y8" i="23"/>
  <c r="Z8" i="23"/>
  <c r="AA8" i="23"/>
  <c r="AB8" i="23"/>
  <c r="AC8" i="23"/>
  <c r="AD8" i="23"/>
  <c r="AE8" i="23"/>
  <c r="H9" i="23"/>
  <c r="I9" i="23"/>
  <c r="J9" i="23"/>
  <c r="K9" i="23"/>
  <c r="L9" i="23"/>
  <c r="M9" i="23"/>
  <c r="N9" i="23"/>
  <c r="O9" i="23"/>
  <c r="P9" i="23"/>
  <c r="Q9" i="23"/>
  <c r="R9" i="23"/>
  <c r="S9" i="23"/>
  <c r="T9" i="23"/>
  <c r="U9" i="23"/>
  <c r="V9" i="23"/>
  <c r="W9" i="23"/>
  <c r="X9" i="23"/>
  <c r="Y9" i="23"/>
  <c r="Z9" i="23"/>
  <c r="AA9" i="23"/>
  <c r="AB9" i="23"/>
  <c r="AC9" i="23"/>
  <c r="AD9" i="23"/>
  <c r="AE9" i="23"/>
  <c r="I10" i="23"/>
  <c r="J10" i="23"/>
  <c r="K10" i="23"/>
  <c r="L10" i="23"/>
  <c r="M10" i="23"/>
  <c r="N10" i="23"/>
  <c r="O10" i="23"/>
  <c r="P10" i="23"/>
  <c r="Q10" i="23"/>
  <c r="R10" i="23"/>
  <c r="S10" i="23"/>
  <c r="T10" i="23"/>
  <c r="U10" i="23"/>
  <c r="V10" i="23"/>
  <c r="W10" i="23"/>
  <c r="X10" i="23"/>
  <c r="Y10" i="23"/>
  <c r="Z10" i="23"/>
  <c r="AA10" i="23"/>
  <c r="AB10" i="23"/>
  <c r="AC10" i="23"/>
  <c r="AD10" i="23"/>
  <c r="AE10" i="23"/>
  <c r="J11" i="23"/>
  <c r="K11" i="23"/>
  <c r="L11" i="23"/>
  <c r="M11" i="23"/>
  <c r="N11" i="23"/>
  <c r="O11" i="23"/>
  <c r="P11" i="23"/>
  <c r="Q11" i="23"/>
  <c r="R11" i="23"/>
  <c r="S11" i="23"/>
  <c r="T11" i="23"/>
  <c r="U11" i="23"/>
  <c r="V11" i="23"/>
  <c r="W11" i="23"/>
  <c r="X11" i="23"/>
  <c r="Y11" i="23"/>
  <c r="Z11" i="23"/>
  <c r="AA11" i="23"/>
  <c r="AB11" i="23"/>
  <c r="AC11" i="23"/>
  <c r="AD11" i="23"/>
  <c r="AE11" i="23"/>
  <c r="K12" i="23"/>
  <c r="L12" i="23"/>
  <c r="M12" i="23"/>
  <c r="N12" i="23"/>
  <c r="O12" i="23"/>
  <c r="P12" i="23"/>
  <c r="Q12" i="23"/>
  <c r="R12" i="23"/>
  <c r="S12" i="23"/>
  <c r="T12" i="23"/>
  <c r="U12" i="23"/>
  <c r="V12" i="23"/>
  <c r="W12" i="23"/>
  <c r="X12" i="23"/>
  <c r="Y12" i="23"/>
  <c r="Z12" i="23"/>
  <c r="AA12" i="23"/>
  <c r="AB12" i="23"/>
  <c r="AC12" i="23"/>
  <c r="AD12" i="23"/>
  <c r="AE12" i="23"/>
  <c r="L13" i="23"/>
  <c r="M13" i="23"/>
  <c r="N13" i="23"/>
  <c r="O13" i="23"/>
  <c r="P13" i="23"/>
  <c r="Q13" i="23"/>
  <c r="R13" i="23"/>
  <c r="S13" i="23"/>
  <c r="T13" i="23"/>
  <c r="U13" i="23"/>
  <c r="V13" i="23"/>
  <c r="W13" i="23"/>
  <c r="X13" i="23"/>
  <c r="Y13" i="23"/>
  <c r="Z13" i="23"/>
  <c r="AA13" i="23"/>
  <c r="AB13" i="23"/>
  <c r="AC13" i="23"/>
  <c r="AD13" i="23"/>
  <c r="AE13" i="23"/>
  <c r="M14" i="23"/>
  <c r="N14" i="23"/>
  <c r="O14" i="23"/>
  <c r="P14" i="23"/>
  <c r="Q14" i="23"/>
  <c r="R14" i="23"/>
  <c r="S14" i="23"/>
  <c r="T14" i="23"/>
  <c r="U14" i="23"/>
  <c r="V14" i="23"/>
  <c r="W14" i="23"/>
  <c r="X14" i="23"/>
  <c r="Y14" i="23"/>
  <c r="Z14" i="23"/>
  <c r="AA14" i="23"/>
  <c r="AB14" i="23"/>
  <c r="AC14" i="23"/>
  <c r="AD14" i="23"/>
  <c r="AE14" i="23"/>
  <c r="N15" i="23"/>
  <c r="O15" i="23"/>
  <c r="P15" i="23"/>
  <c r="Q15" i="23"/>
  <c r="R15" i="23"/>
  <c r="S15" i="23"/>
  <c r="T15" i="23"/>
  <c r="U15" i="23"/>
  <c r="V15" i="23"/>
  <c r="W15" i="23"/>
  <c r="X15" i="23"/>
  <c r="Y15" i="23"/>
  <c r="Z15" i="23"/>
  <c r="AA15" i="23"/>
  <c r="AB15" i="23"/>
  <c r="AC15" i="23"/>
  <c r="AD15" i="23"/>
  <c r="AE15" i="23"/>
  <c r="O16" i="23"/>
  <c r="P16" i="23"/>
  <c r="Q16" i="23"/>
  <c r="R16" i="23"/>
  <c r="S16" i="23"/>
  <c r="T16" i="23"/>
  <c r="U16" i="23"/>
  <c r="V16" i="23"/>
  <c r="W16" i="23"/>
  <c r="X16" i="23"/>
  <c r="Y16" i="23"/>
  <c r="Z16" i="23"/>
  <c r="AA16" i="23"/>
  <c r="AB16" i="23"/>
  <c r="AC16" i="23"/>
  <c r="AD16" i="23"/>
  <c r="AE16" i="23"/>
  <c r="P17" i="23"/>
  <c r="Q17" i="23"/>
  <c r="R17" i="23"/>
  <c r="S17" i="23"/>
  <c r="T17" i="23"/>
  <c r="U17" i="23"/>
  <c r="V17" i="23"/>
  <c r="W17" i="23"/>
  <c r="X17" i="23"/>
  <c r="Y17" i="23"/>
  <c r="Z17" i="23"/>
  <c r="AA17" i="23"/>
  <c r="AB17" i="23"/>
  <c r="AC17" i="23"/>
  <c r="AD17" i="23"/>
  <c r="AE17" i="23"/>
  <c r="Q18" i="23"/>
  <c r="R18" i="23"/>
  <c r="S18" i="23"/>
  <c r="T18" i="23"/>
  <c r="U18" i="23"/>
  <c r="V18" i="23"/>
  <c r="W18" i="23"/>
  <c r="X18" i="23"/>
  <c r="Y18" i="23"/>
  <c r="Z18" i="23"/>
  <c r="AA18" i="23"/>
  <c r="AB18" i="23"/>
  <c r="AC18" i="23"/>
  <c r="AD18" i="23"/>
  <c r="AE18" i="23"/>
  <c r="R19" i="23"/>
  <c r="S19" i="23"/>
  <c r="T19" i="23"/>
  <c r="U19" i="23"/>
  <c r="V19" i="23"/>
  <c r="W19" i="23"/>
  <c r="X19" i="23"/>
  <c r="Y19" i="23"/>
  <c r="Z19" i="23"/>
  <c r="AA19" i="23"/>
  <c r="AB19" i="23"/>
  <c r="AC19" i="23"/>
  <c r="AD19" i="23"/>
  <c r="AE19" i="23"/>
  <c r="S20" i="23"/>
  <c r="T20" i="23"/>
  <c r="U20" i="23"/>
  <c r="V20" i="23"/>
  <c r="W20" i="23"/>
  <c r="X20" i="23"/>
  <c r="Y20" i="23"/>
  <c r="Z20" i="23"/>
  <c r="AA20" i="23"/>
  <c r="AB20" i="23"/>
  <c r="AC20" i="23"/>
  <c r="AD20" i="23"/>
  <c r="AE20" i="23"/>
  <c r="T21" i="23"/>
  <c r="U21" i="23"/>
  <c r="V21" i="23"/>
  <c r="W21" i="23"/>
  <c r="X21" i="23"/>
  <c r="Y21" i="23"/>
  <c r="Z21" i="23"/>
  <c r="AA21" i="23"/>
  <c r="AB21" i="23"/>
  <c r="AC21" i="23"/>
  <c r="AD21" i="23"/>
  <c r="AE21" i="23"/>
  <c r="U22" i="23"/>
  <c r="V22" i="23"/>
  <c r="W22" i="23"/>
  <c r="X22" i="23"/>
  <c r="Y22" i="23"/>
  <c r="Z22" i="23"/>
  <c r="AA22" i="23"/>
  <c r="AB22" i="23"/>
  <c r="AC22" i="23"/>
  <c r="AD22" i="23"/>
  <c r="AE22" i="23"/>
  <c r="V23" i="23"/>
  <c r="W23" i="23"/>
  <c r="X23" i="23"/>
  <c r="Y23" i="23"/>
  <c r="Z23" i="23"/>
  <c r="AA23" i="23"/>
  <c r="AB23" i="23"/>
  <c r="AC23" i="23"/>
  <c r="AD23" i="23"/>
  <c r="AE23" i="23"/>
  <c r="W24" i="23"/>
  <c r="X24" i="23"/>
  <c r="Y24" i="23"/>
  <c r="Z24" i="23"/>
  <c r="AA24" i="23"/>
  <c r="AB24" i="23"/>
  <c r="AC24" i="23"/>
  <c r="AD24" i="23"/>
  <c r="AE24" i="23"/>
  <c r="X25" i="23"/>
  <c r="Y25" i="23"/>
  <c r="Z25" i="23"/>
  <c r="AA25" i="23"/>
  <c r="AB25" i="23"/>
  <c r="AC25" i="23"/>
  <c r="AD25" i="23"/>
  <c r="AE25" i="23"/>
  <c r="Y26" i="23"/>
  <c r="Z26" i="23"/>
  <c r="AA26" i="23"/>
  <c r="AB26" i="23"/>
  <c r="AC26" i="23"/>
  <c r="AD26" i="23"/>
  <c r="AE26" i="23"/>
  <c r="Z27" i="23"/>
  <c r="AA27" i="23"/>
  <c r="AB27" i="23"/>
  <c r="AC27" i="23"/>
  <c r="AD27" i="23"/>
  <c r="AE27" i="23"/>
  <c r="AA28" i="23"/>
  <c r="AB28" i="23"/>
  <c r="AC28" i="23"/>
  <c r="AD28" i="23"/>
  <c r="AE28" i="23"/>
  <c r="AB29" i="23"/>
  <c r="AC29" i="23"/>
  <c r="AD29" i="23"/>
  <c r="AE29" i="23"/>
  <c r="AC30" i="23"/>
  <c r="AD30" i="23"/>
  <c r="AE30" i="23"/>
  <c r="AD31" i="23"/>
  <c r="AE31" i="23"/>
  <c r="AE32" i="23"/>
  <c r="D4" i="23"/>
  <c r="E4" i="23"/>
  <c r="F4" i="23"/>
  <c r="G4" i="23"/>
  <c r="H4" i="23"/>
  <c r="I4" i="23"/>
  <c r="J4" i="23"/>
  <c r="K4" i="23"/>
  <c r="L4" i="23"/>
  <c r="M4" i="23"/>
  <c r="N4" i="23"/>
  <c r="O4" i="23"/>
  <c r="P4" i="23"/>
  <c r="Q4" i="23"/>
  <c r="R4" i="23"/>
  <c r="S4" i="23"/>
  <c r="T4" i="23"/>
  <c r="U4" i="23"/>
  <c r="V4" i="23"/>
  <c r="W4" i="23"/>
  <c r="X4" i="23"/>
  <c r="Y4" i="23"/>
  <c r="Z4" i="23"/>
  <c r="AA4" i="23"/>
  <c r="AB4" i="23"/>
  <c r="AC4" i="23"/>
  <c r="AD4" i="23"/>
  <c r="AE4" i="23"/>
  <c r="C4" i="23"/>
  <c r="K174" i="23"/>
  <c r="J174" i="23"/>
  <c r="I174" i="23"/>
  <c r="AG172" i="23"/>
  <c r="AG171" i="23"/>
  <c r="AG170" i="23"/>
  <c r="AG169" i="23"/>
  <c r="AG168" i="23"/>
  <c r="AG167" i="23"/>
  <c r="AG166" i="23"/>
  <c r="AG165" i="23"/>
  <c r="AG164" i="23"/>
  <c r="AG163" i="23"/>
  <c r="AG162" i="23"/>
  <c r="AG161" i="23"/>
  <c r="AG160" i="23"/>
  <c r="AG159" i="23"/>
  <c r="AG158" i="23"/>
  <c r="AG157" i="23"/>
  <c r="AG156" i="23"/>
  <c r="AG155" i="23"/>
  <c r="AG154" i="23"/>
  <c r="AG153" i="23"/>
  <c r="AG152" i="23"/>
  <c r="AG151" i="23"/>
  <c r="AG150" i="23"/>
  <c r="AG149" i="23"/>
  <c r="AG148" i="23"/>
  <c r="AG147" i="23"/>
  <c r="AG146" i="23"/>
  <c r="P174" i="23"/>
  <c r="O174" i="23"/>
  <c r="N174" i="23"/>
  <c r="M174" i="23"/>
  <c r="L174" i="23"/>
  <c r="AG145" i="23"/>
  <c r="AE174" i="23"/>
  <c r="AD174" i="23"/>
  <c r="AC174" i="23"/>
  <c r="AB174" i="23"/>
  <c r="AA174" i="23"/>
  <c r="Z174" i="23"/>
  <c r="Y174" i="23"/>
  <c r="X174" i="23"/>
  <c r="W174" i="23"/>
  <c r="V174" i="23"/>
  <c r="U174" i="23"/>
  <c r="T174" i="23"/>
  <c r="S174" i="23"/>
  <c r="R174" i="23"/>
  <c r="Q174" i="23"/>
  <c r="H174" i="23"/>
  <c r="G174" i="23"/>
  <c r="F174" i="23"/>
  <c r="E174" i="23"/>
  <c r="D174" i="23"/>
  <c r="AG144" i="23"/>
  <c r="C139" i="23"/>
  <c r="AG137" i="23"/>
  <c r="AG136" i="23"/>
  <c r="AG135" i="23"/>
  <c r="AG134" i="23"/>
  <c r="AG133" i="23"/>
  <c r="AG132" i="23"/>
  <c r="AG131" i="23"/>
  <c r="AG130" i="23"/>
  <c r="AG129" i="23"/>
  <c r="AG128" i="23"/>
  <c r="AG127" i="23"/>
  <c r="AG126" i="23"/>
  <c r="Y139" i="23"/>
  <c r="X139" i="23"/>
  <c r="AG125" i="23"/>
  <c r="AG124" i="23"/>
  <c r="AG123" i="23"/>
  <c r="AG122" i="23"/>
  <c r="AG121" i="23"/>
  <c r="AG120" i="23"/>
  <c r="AG119" i="23"/>
  <c r="AG118" i="23"/>
  <c r="AG117" i="23"/>
  <c r="AG116" i="23"/>
  <c r="AG115" i="23"/>
  <c r="AG114" i="23"/>
  <c r="AG113" i="23"/>
  <c r="AG112" i="23"/>
  <c r="AG111" i="23"/>
  <c r="AD139" i="23"/>
  <c r="AC139" i="23"/>
  <c r="AB139" i="23"/>
  <c r="AA139" i="23"/>
  <c r="Z139" i="23"/>
  <c r="F139" i="23"/>
  <c r="E139" i="23"/>
  <c r="AG110" i="23"/>
  <c r="AE139" i="23"/>
  <c r="V139" i="23"/>
  <c r="U139" i="23"/>
  <c r="T139" i="23"/>
  <c r="S139" i="23"/>
  <c r="R139" i="23"/>
  <c r="Q139" i="23"/>
  <c r="P139" i="23"/>
  <c r="O139" i="23"/>
  <c r="N139" i="23"/>
  <c r="M139" i="23"/>
  <c r="L139" i="23"/>
  <c r="K139" i="23"/>
  <c r="J139" i="23"/>
  <c r="I139" i="23"/>
  <c r="H139" i="23"/>
  <c r="G139" i="23"/>
  <c r="AD37" i="30"/>
  <c r="AE37" i="30"/>
  <c r="AF37" i="30"/>
  <c r="AG37" i="30"/>
  <c r="AC37" i="30"/>
  <c r="X14" i="22"/>
  <c r="P14" i="22"/>
  <c r="Y14" i="22"/>
  <c r="Q14" i="22"/>
  <c r="Z14" i="22"/>
  <c r="W14" i="22"/>
  <c r="V14" i="22"/>
  <c r="U14" i="22"/>
  <c r="T14" i="22"/>
  <c r="S14" i="22"/>
  <c r="R14" i="22"/>
  <c r="O14" i="22"/>
  <c r="C14" i="22"/>
  <c r="D14" i="22"/>
  <c r="E14" i="22"/>
  <c r="F14" i="22"/>
  <c r="G14" i="22"/>
  <c r="J14" i="22"/>
  <c r="K14" i="22"/>
  <c r="L14" i="22"/>
  <c r="M14" i="22"/>
  <c r="H14" i="22"/>
  <c r="I14" i="22"/>
  <c r="B14" i="22"/>
  <c r="AG104" i="29" l="1"/>
  <c r="C104" i="29"/>
  <c r="AG40" i="29"/>
  <c r="AG69" i="29" s="1"/>
  <c r="Z7" i="37"/>
  <c r="V22" i="37"/>
  <c r="AG129" i="37"/>
  <c r="T174" i="37"/>
  <c r="T4" i="37"/>
  <c r="I174" i="37"/>
  <c r="Z10" i="37"/>
  <c r="AG125" i="37"/>
  <c r="W174" i="37"/>
  <c r="W4" i="37"/>
  <c r="F139" i="37"/>
  <c r="AG169" i="37"/>
  <c r="Y26" i="37"/>
  <c r="AG166" i="37"/>
  <c r="AG123" i="37"/>
  <c r="V4" i="37"/>
  <c r="V174" i="37"/>
  <c r="AG119" i="37"/>
  <c r="AC139" i="37"/>
  <c r="K174" i="37"/>
  <c r="L4" i="37"/>
  <c r="W23" i="37"/>
  <c r="X174" i="37"/>
  <c r="X4" i="37"/>
  <c r="AG137" i="37"/>
  <c r="AG170" i="37"/>
  <c r="AC30" i="37"/>
  <c r="AA7" i="37"/>
  <c r="M4" i="37"/>
  <c r="J6" i="37"/>
  <c r="W19" i="37"/>
  <c r="U21" i="37"/>
  <c r="X23" i="37"/>
  <c r="AE139" i="37"/>
  <c r="Y174" i="37"/>
  <c r="AG111" i="37"/>
  <c r="G139" i="37"/>
  <c r="AG120" i="37"/>
  <c r="AG148" i="37"/>
  <c r="U4" i="37"/>
  <c r="U174" i="37"/>
  <c r="N4" i="37"/>
  <c r="Y8" i="37"/>
  <c r="AG109" i="37"/>
  <c r="AD17" i="37"/>
  <c r="X19" i="37"/>
  <c r="V21" i="37"/>
  <c r="Z4" i="37"/>
  <c r="Z174" i="37"/>
  <c r="AG136" i="37"/>
  <c r="E139" i="37"/>
  <c r="AG165" i="37"/>
  <c r="H139" i="37"/>
  <c r="AG117" i="37"/>
  <c r="S12" i="37"/>
  <c r="S174" i="37"/>
  <c r="O4" i="37"/>
  <c r="I4" i="37"/>
  <c r="I139" i="37"/>
  <c r="Q15" i="37"/>
  <c r="W16" i="37"/>
  <c r="AE17" i="37"/>
  <c r="Y19" i="37"/>
  <c r="W21" i="37"/>
  <c r="AA174" i="37"/>
  <c r="E6" i="37"/>
  <c r="P4" i="37"/>
  <c r="J139" i="37"/>
  <c r="M14" i="37"/>
  <c r="R15" i="37"/>
  <c r="X16" i="37"/>
  <c r="Q18" i="37"/>
  <c r="Z19" i="37"/>
  <c r="X21" i="37"/>
  <c r="AA23" i="37"/>
  <c r="AB174" i="37"/>
  <c r="P174" i="37"/>
  <c r="AG168" i="37"/>
  <c r="H5" i="37"/>
  <c r="T17" i="37"/>
  <c r="O16" i="37"/>
  <c r="AG121" i="37"/>
  <c r="V139" i="37"/>
  <c r="AG115" i="37"/>
  <c r="P10" i="37"/>
  <c r="Q4" i="37"/>
  <c r="AB6" i="37"/>
  <c r="K139" i="37"/>
  <c r="AC12" i="37"/>
  <c r="N14" i="37"/>
  <c r="S15" i="37"/>
  <c r="Y16" i="37"/>
  <c r="R18" i="37"/>
  <c r="AA19" i="37"/>
  <c r="AC174" i="37"/>
  <c r="AG112" i="37"/>
  <c r="AG113" i="37"/>
  <c r="AG114" i="37"/>
  <c r="AG132" i="37"/>
  <c r="V13" i="37"/>
  <c r="AG118" i="37"/>
  <c r="R19" i="37"/>
  <c r="AG124" i="37"/>
  <c r="R4" i="37"/>
  <c r="T15" i="37"/>
  <c r="Z16" i="37"/>
  <c r="Z21" i="37"/>
  <c r="AC23" i="37"/>
  <c r="F174" i="37"/>
  <c r="AD174" i="37"/>
  <c r="V23" i="37"/>
  <c r="T21" i="37"/>
  <c r="AG144" i="37"/>
  <c r="AG171" i="37"/>
  <c r="C4" i="37"/>
  <c r="AA4" i="37"/>
  <c r="D4" i="37"/>
  <c r="AB4" i="37"/>
  <c r="E4" i="37"/>
  <c r="AC4" i="37"/>
  <c r="F4" i="37"/>
  <c r="AD4" i="37"/>
  <c r="AG164" i="37"/>
  <c r="AG139" i="36"/>
  <c r="W139" i="36"/>
  <c r="D139" i="36"/>
  <c r="G139" i="36"/>
  <c r="AG144" i="36"/>
  <c r="AG174" i="36" s="1"/>
  <c r="AG145" i="36"/>
  <c r="D139" i="35"/>
  <c r="AG125" i="35"/>
  <c r="AG139" i="35" s="1"/>
  <c r="AG144" i="35"/>
  <c r="AG174" i="35" s="1"/>
  <c r="F139" i="35"/>
  <c r="AG110" i="34"/>
  <c r="AG139" i="34" s="1"/>
  <c r="G139" i="34"/>
  <c r="AG144" i="34"/>
  <c r="AG174" i="34" s="1"/>
  <c r="W139" i="34"/>
  <c r="AG109" i="33"/>
  <c r="AG139" i="33" s="1"/>
  <c r="AG144" i="33"/>
  <c r="AG174" i="33" s="1"/>
  <c r="D139" i="33"/>
  <c r="AG174" i="23"/>
  <c r="AG109" i="23"/>
  <c r="AG139" i="23" s="1"/>
  <c r="D139" i="23"/>
  <c r="C174" i="23"/>
  <c r="W139" i="23"/>
  <c r="AB14" i="22"/>
  <c r="AD14" i="22"/>
  <c r="AE14" i="22"/>
  <c r="AF14" i="22"/>
  <c r="AC14" i="22"/>
  <c r="Q46" i="30"/>
  <c r="U46" i="30"/>
  <c r="AA46" i="30"/>
  <c r="X46" i="30"/>
  <c r="T46" i="30"/>
  <c r="S46" i="30"/>
  <c r="R46" i="30"/>
  <c r="P46" i="30"/>
  <c r="AG139" i="37" l="1"/>
  <c r="AG174" i="37"/>
  <c r="AC46" i="30"/>
  <c r="AD46" i="30"/>
  <c r="W46" i="30"/>
  <c r="AE46" i="30"/>
  <c r="AF46" i="30"/>
  <c r="Y46" i="30"/>
  <c r="AG46" i="30"/>
  <c r="V46" i="30"/>
  <c r="Z46" i="30"/>
  <c r="Q37" i="30"/>
  <c r="R37" i="30"/>
  <c r="S37" i="30"/>
  <c r="T37" i="30"/>
  <c r="U37" i="30"/>
  <c r="V37" i="30"/>
  <c r="W37" i="30"/>
  <c r="X37" i="30"/>
  <c r="Y37" i="30"/>
  <c r="Z37" i="30"/>
  <c r="AA37" i="30"/>
  <c r="P37" i="30"/>
  <c r="D46" i="30"/>
  <c r="E46" i="30"/>
  <c r="F46" i="30"/>
  <c r="G46" i="30"/>
  <c r="H46" i="30"/>
  <c r="I46" i="30"/>
  <c r="J46" i="30"/>
  <c r="K46" i="30"/>
  <c r="L46" i="30"/>
  <c r="M46" i="30"/>
  <c r="N46" i="30"/>
  <c r="C46" i="30"/>
  <c r="D37" i="30"/>
  <c r="E37" i="30"/>
  <c r="G37" i="30"/>
  <c r="H37" i="30"/>
  <c r="I37" i="30"/>
  <c r="J37" i="30"/>
  <c r="K37" i="30"/>
  <c r="L37" i="30"/>
  <c r="F37" i="30" l="1"/>
  <c r="C37" i="30"/>
  <c r="N37" i="30"/>
  <c r="M37" i="30"/>
  <c r="AE104" i="37" l="1"/>
  <c r="AD104" i="37"/>
  <c r="AC104" i="37"/>
  <c r="AB104" i="37"/>
  <c r="AA104" i="37"/>
  <c r="Z104" i="37"/>
  <c r="Y104" i="37"/>
  <c r="X104" i="37"/>
  <c r="W104" i="37"/>
  <c r="V104" i="37"/>
  <c r="U104" i="37"/>
  <c r="T104" i="37"/>
  <c r="S104" i="37"/>
  <c r="R104" i="37"/>
  <c r="Q104" i="37"/>
  <c r="P104" i="37"/>
  <c r="O104" i="37"/>
  <c r="N104" i="37"/>
  <c r="M104" i="37"/>
  <c r="L104" i="37"/>
  <c r="K104" i="37"/>
  <c r="J104" i="37"/>
  <c r="I104" i="37"/>
  <c r="H104" i="37"/>
  <c r="G104" i="37"/>
  <c r="F104" i="37"/>
  <c r="E104" i="37"/>
  <c r="D104" i="37"/>
  <c r="C104" i="37"/>
  <c r="AG102" i="37"/>
  <c r="AG101" i="37"/>
  <c r="AG100" i="37"/>
  <c r="AG99" i="37"/>
  <c r="AG98" i="37"/>
  <c r="AG97" i="37"/>
  <c r="AG96" i="37"/>
  <c r="AG95" i="37"/>
  <c r="AG94" i="37"/>
  <c r="AG93" i="37"/>
  <c r="AG92" i="37"/>
  <c r="AG91" i="37"/>
  <c r="AG90" i="37"/>
  <c r="AG89" i="37"/>
  <c r="AG88" i="37"/>
  <c r="AG87" i="37"/>
  <c r="AG86" i="37"/>
  <c r="AG85" i="37"/>
  <c r="AG84" i="37"/>
  <c r="AG83" i="37"/>
  <c r="AG82" i="37"/>
  <c r="AG81" i="37"/>
  <c r="AG80" i="37"/>
  <c r="AG79" i="37"/>
  <c r="AG78" i="37"/>
  <c r="AG77" i="37"/>
  <c r="AG76" i="37"/>
  <c r="AG75" i="37"/>
  <c r="AG74" i="37"/>
  <c r="AE69" i="37"/>
  <c r="AD69" i="37"/>
  <c r="AC69" i="37"/>
  <c r="AB69" i="37"/>
  <c r="AA69" i="37"/>
  <c r="Z69" i="37"/>
  <c r="Y69" i="37"/>
  <c r="X69" i="37"/>
  <c r="W69" i="37"/>
  <c r="V69" i="37"/>
  <c r="U69" i="37"/>
  <c r="T69" i="37"/>
  <c r="S69" i="37"/>
  <c r="R69" i="37"/>
  <c r="Q69" i="37"/>
  <c r="P69" i="37"/>
  <c r="O69" i="37"/>
  <c r="N69" i="37"/>
  <c r="M69" i="37"/>
  <c r="L69" i="37"/>
  <c r="K69" i="37"/>
  <c r="J69" i="37"/>
  <c r="I69" i="37"/>
  <c r="H69" i="37"/>
  <c r="G69" i="37"/>
  <c r="F69" i="37"/>
  <c r="E69" i="37"/>
  <c r="D69" i="37"/>
  <c r="C69" i="37"/>
  <c r="AG67" i="37"/>
  <c r="AG66" i="37"/>
  <c r="AG65" i="37"/>
  <c r="AG64" i="37"/>
  <c r="AG63" i="37"/>
  <c r="AG62" i="37"/>
  <c r="AG61" i="37"/>
  <c r="AG60" i="37"/>
  <c r="AG59" i="37"/>
  <c r="AG58" i="37"/>
  <c r="AG57" i="37"/>
  <c r="AG56" i="37"/>
  <c r="AG55" i="37"/>
  <c r="AG54" i="37"/>
  <c r="AG53" i="37"/>
  <c r="AG52" i="37"/>
  <c r="AG51" i="37"/>
  <c r="AG50" i="37"/>
  <c r="AG49" i="37"/>
  <c r="AG48" i="37"/>
  <c r="AG47" i="37"/>
  <c r="AG46" i="37"/>
  <c r="AG45" i="37"/>
  <c r="AG44" i="37"/>
  <c r="AG43" i="37"/>
  <c r="AG42" i="37"/>
  <c r="AG41" i="37"/>
  <c r="AG40" i="37"/>
  <c r="AG39" i="37"/>
  <c r="AG32" i="37"/>
  <c r="AG28" i="37"/>
  <c r="AG27" i="37"/>
  <c r="AG22" i="37"/>
  <c r="AA34" i="37"/>
  <c r="L34" i="37"/>
  <c r="K34" i="37"/>
  <c r="J34" i="37"/>
  <c r="I34" i="37"/>
  <c r="H34" i="37"/>
  <c r="F34" i="37"/>
  <c r="E34" i="37"/>
  <c r="D34" i="37"/>
  <c r="C34" i="37"/>
  <c r="AE104" i="36"/>
  <c r="AD104" i="36"/>
  <c r="AC104" i="36"/>
  <c r="AB104" i="36"/>
  <c r="AA104" i="36"/>
  <c r="Z104" i="36"/>
  <c r="Y104" i="36"/>
  <c r="X104" i="36"/>
  <c r="W104" i="36"/>
  <c r="V104" i="36"/>
  <c r="U104" i="36"/>
  <c r="T104" i="36"/>
  <c r="S104" i="36"/>
  <c r="R104" i="36"/>
  <c r="Q104" i="36"/>
  <c r="P104" i="36"/>
  <c r="O104" i="36"/>
  <c r="N104" i="36"/>
  <c r="M104" i="36"/>
  <c r="L104" i="36"/>
  <c r="K104" i="36"/>
  <c r="J104" i="36"/>
  <c r="I104" i="36"/>
  <c r="H104" i="36"/>
  <c r="G104" i="36"/>
  <c r="F104" i="36"/>
  <c r="E104" i="36"/>
  <c r="D104" i="36"/>
  <c r="C104" i="36"/>
  <c r="AG102" i="36"/>
  <c r="AG101" i="36"/>
  <c r="AG100" i="36"/>
  <c r="AG99" i="36"/>
  <c r="AG98" i="36"/>
  <c r="AG97" i="36"/>
  <c r="AG96" i="36"/>
  <c r="AG95" i="36"/>
  <c r="AG94" i="36"/>
  <c r="AG93" i="36"/>
  <c r="AG92" i="36"/>
  <c r="AG91" i="36"/>
  <c r="AG90" i="36"/>
  <c r="AG89" i="36"/>
  <c r="AG88" i="36"/>
  <c r="AG87" i="36"/>
  <c r="AG86" i="36"/>
  <c r="AG85" i="36"/>
  <c r="AG84" i="36"/>
  <c r="AG83" i="36"/>
  <c r="AG82" i="36"/>
  <c r="AG81" i="36"/>
  <c r="AG80" i="36"/>
  <c r="AG79" i="36"/>
  <c r="AG78" i="36"/>
  <c r="AG77" i="36"/>
  <c r="AG76" i="36"/>
  <c r="AG75" i="36"/>
  <c r="AG74" i="36"/>
  <c r="AE69" i="36"/>
  <c r="AD69" i="36"/>
  <c r="AC69" i="36"/>
  <c r="AB69" i="36"/>
  <c r="AA69" i="36"/>
  <c r="Z69" i="36"/>
  <c r="Y69" i="36"/>
  <c r="X69" i="36"/>
  <c r="W69" i="36"/>
  <c r="V69" i="36"/>
  <c r="U69" i="36"/>
  <c r="T69" i="36"/>
  <c r="S69" i="36"/>
  <c r="R69" i="36"/>
  <c r="Q69" i="36"/>
  <c r="P69" i="36"/>
  <c r="O69" i="36"/>
  <c r="N69" i="36"/>
  <c r="M69" i="36"/>
  <c r="L69" i="36"/>
  <c r="K69" i="36"/>
  <c r="J69" i="36"/>
  <c r="I69" i="36"/>
  <c r="H69" i="36"/>
  <c r="G69" i="36"/>
  <c r="F69" i="36"/>
  <c r="E69" i="36"/>
  <c r="D69" i="36"/>
  <c r="C69" i="36"/>
  <c r="AG67" i="36"/>
  <c r="AG66" i="36"/>
  <c r="AG65" i="36"/>
  <c r="AG64" i="36"/>
  <c r="AG63" i="36"/>
  <c r="AG62" i="36"/>
  <c r="AG61" i="36"/>
  <c r="AG60" i="36"/>
  <c r="AG59" i="36"/>
  <c r="AG58" i="36"/>
  <c r="AG57" i="36"/>
  <c r="AG56" i="36"/>
  <c r="AG55" i="36"/>
  <c r="AG54" i="36"/>
  <c r="AG53" i="36"/>
  <c r="AG52" i="36"/>
  <c r="AG51" i="36"/>
  <c r="AG50" i="36"/>
  <c r="AG49" i="36"/>
  <c r="AG48" i="36"/>
  <c r="AG47" i="36"/>
  <c r="AG46" i="36"/>
  <c r="AG45" i="36"/>
  <c r="AG44" i="36"/>
  <c r="AG43" i="36"/>
  <c r="AG42" i="36"/>
  <c r="AG41" i="36"/>
  <c r="AG40" i="36"/>
  <c r="AG39" i="36"/>
  <c r="AG32" i="36"/>
  <c r="AG31" i="36"/>
  <c r="AG28" i="36"/>
  <c r="AG20" i="36"/>
  <c r="AG18" i="36"/>
  <c r="AG15" i="36"/>
  <c r="L34" i="36"/>
  <c r="K34" i="36"/>
  <c r="J34" i="36"/>
  <c r="I34" i="36"/>
  <c r="H34" i="36"/>
  <c r="G34" i="36"/>
  <c r="F34" i="36"/>
  <c r="E34" i="36"/>
  <c r="D34" i="36"/>
  <c r="C34" i="36"/>
  <c r="AE104" i="35"/>
  <c r="AD104" i="35"/>
  <c r="AC104" i="35"/>
  <c r="AB104" i="35"/>
  <c r="AA104" i="35"/>
  <c r="Z104" i="35"/>
  <c r="Y104" i="35"/>
  <c r="X104" i="35"/>
  <c r="W104" i="35"/>
  <c r="V104" i="35"/>
  <c r="U104" i="35"/>
  <c r="T104" i="35"/>
  <c r="S104" i="35"/>
  <c r="R104" i="35"/>
  <c r="Q104" i="35"/>
  <c r="P104" i="35"/>
  <c r="O104" i="35"/>
  <c r="N104" i="35"/>
  <c r="M104" i="35"/>
  <c r="L104" i="35"/>
  <c r="K104" i="35"/>
  <c r="J104" i="35"/>
  <c r="I104" i="35"/>
  <c r="H104" i="35"/>
  <c r="G104" i="35"/>
  <c r="F104" i="35"/>
  <c r="E104" i="35"/>
  <c r="D104" i="35"/>
  <c r="C104" i="35"/>
  <c r="AG102" i="35"/>
  <c r="AG101" i="35"/>
  <c r="AG100" i="35"/>
  <c r="AG99" i="35"/>
  <c r="AG98" i="35"/>
  <c r="AG97" i="35"/>
  <c r="AG96" i="35"/>
  <c r="AG95" i="35"/>
  <c r="AG94" i="35"/>
  <c r="AG93" i="35"/>
  <c r="AG92" i="35"/>
  <c r="AG91" i="35"/>
  <c r="AG90" i="35"/>
  <c r="AG89" i="35"/>
  <c r="AG88" i="35"/>
  <c r="AG87" i="35"/>
  <c r="AG86" i="35"/>
  <c r="AG85" i="35"/>
  <c r="AG84" i="35"/>
  <c r="AG83" i="35"/>
  <c r="AG82" i="35"/>
  <c r="AG81" i="35"/>
  <c r="AG80" i="35"/>
  <c r="AG79" i="35"/>
  <c r="AG78" i="35"/>
  <c r="AG77" i="35"/>
  <c r="AG76" i="35"/>
  <c r="AG75" i="35"/>
  <c r="AG74" i="35"/>
  <c r="AE69" i="35"/>
  <c r="AD69" i="35"/>
  <c r="AC69" i="35"/>
  <c r="AB69" i="35"/>
  <c r="AA69" i="35"/>
  <c r="Z69" i="35"/>
  <c r="Y69" i="35"/>
  <c r="X69" i="35"/>
  <c r="W69" i="35"/>
  <c r="V69" i="35"/>
  <c r="U69" i="35"/>
  <c r="T69" i="35"/>
  <c r="S69" i="35"/>
  <c r="R69" i="35"/>
  <c r="Q69" i="35"/>
  <c r="P69" i="35"/>
  <c r="O69" i="35"/>
  <c r="N69" i="35"/>
  <c r="M69" i="35"/>
  <c r="L69" i="35"/>
  <c r="K69" i="35"/>
  <c r="J69" i="35"/>
  <c r="I69" i="35"/>
  <c r="H69" i="35"/>
  <c r="G69" i="35"/>
  <c r="F69" i="35"/>
  <c r="E69" i="35"/>
  <c r="D69" i="35"/>
  <c r="C69" i="35"/>
  <c r="AG67" i="35"/>
  <c r="AG66" i="35"/>
  <c r="AG65" i="35"/>
  <c r="AG64" i="35"/>
  <c r="AG63" i="35"/>
  <c r="AG62" i="35"/>
  <c r="AG61" i="35"/>
  <c r="AG60" i="35"/>
  <c r="AG59" i="35"/>
  <c r="AG58" i="35"/>
  <c r="AG57" i="35"/>
  <c r="AG56" i="35"/>
  <c r="AG55" i="35"/>
  <c r="AG54" i="35"/>
  <c r="AG53" i="35"/>
  <c r="AG52" i="35"/>
  <c r="AG51" i="35"/>
  <c r="AG50" i="35"/>
  <c r="AG49" i="35"/>
  <c r="AG48" i="35"/>
  <c r="AG47" i="35"/>
  <c r="AG46" i="35"/>
  <c r="AG45" i="35"/>
  <c r="AG44" i="35"/>
  <c r="AG43" i="35"/>
  <c r="AG42" i="35"/>
  <c r="AG41" i="35"/>
  <c r="AG40" i="35"/>
  <c r="AG39" i="35"/>
  <c r="AG32" i="35"/>
  <c r="AG31" i="35"/>
  <c r="AG20" i="35"/>
  <c r="AG18" i="35"/>
  <c r="AG15" i="35"/>
  <c r="L34" i="35"/>
  <c r="K34" i="35"/>
  <c r="J34" i="35"/>
  <c r="I34" i="35"/>
  <c r="H34" i="35"/>
  <c r="G34" i="35"/>
  <c r="F34" i="35"/>
  <c r="E34" i="35"/>
  <c r="D34" i="35"/>
  <c r="C34" i="35"/>
  <c r="AE104" i="34"/>
  <c r="AD104" i="34"/>
  <c r="AC104" i="34"/>
  <c r="AB104" i="34"/>
  <c r="AA104" i="34"/>
  <c r="Z104" i="34"/>
  <c r="Y104" i="34"/>
  <c r="X104" i="34"/>
  <c r="W104" i="34"/>
  <c r="V104" i="34"/>
  <c r="U104" i="34"/>
  <c r="T104" i="34"/>
  <c r="S104" i="34"/>
  <c r="R104" i="34"/>
  <c r="Q104" i="34"/>
  <c r="P104" i="34"/>
  <c r="O104" i="34"/>
  <c r="N104" i="34"/>
  <c r="M104" i="34"/>
  <c r="L104" i="34"/>
  <c r="K104" i="34"/>
  <c r="J104" i="34"/>
  <c r="I104" i="34"/>
  <c r="H104" i="34"/>
  <c r="G104" i="34"/>
  <c r="F104" i="34"/>
  <c r="E104" i="34"/>
  <c r="D104" i="34"/>
  <c r="C104" i="34"/>
  <c r="AG102" i="34"/>
  <c r="AG101" i="34"/>
  <c r="AG100" i="34"/>
  <c r="AG99" i="34"/>
  <c r="AG98" i="34"/>
  <c r="AG97" i="34"/>
  <c r="AG96" i="34"/>
  <c r="AG95" i="34"/>
  <c r="AG94" i="34"/>
  <c r="AG93" i="34"/>
  <c r="AG92" i="34"/>
  <c r="AG91" i="34"/>
  <c r="AG90" i="34"/>
  <c r="AG89" i="34"/>
  <c r="AG88" i="34"/>
  <c r="AG87" i="34"/>
  <c r="AG86" i="34"/>
  <c r="AG85" i="34"/>
  <c r="AG84" i="34"/>
  <c r="AG83" i="34"/>
  <c r="AG82" i="34"/>
  <c r="AG81" i="34"/>
  <c r="AG80" i="34"/>
  <c r="AG79" i="34"/>
  <c r="AG78" i="34"/>
  <c r="AG77" i="34"/>
  <c r="AG76" i="34"/>
  <c r="AG75" i="34"/>
  <c r="AG74" i="34"/>
  <c r="AE69" i="34"/>
  <c r="AD69" i="34"/>
  <c r="AC69" i="34"/>
  <c r="AB69" i="34"/>
  <c r="AA69" i="34"/>
  <c r="Z69" i="34"/>
  <c r="Y69" i="34"/>
  <c r="X69" i="34"/>
  <c r="W69" i="34"/>
  <c r="V69" i="34"/>
  <c r="U69" i="34"/>
  <c r="T69" i="34"/>
  <c r="S69" i="34"/>
  <c r="R69" i="34"/>
  <c r="Q69" i="34"/>
  <c r="P69" i="34"/>
  <c r="O69" i="34"/>
  <c r="N69" i="34"/>
  <c r="M69" i="34"/>
  <c r="L69" i="34"/>
  <c r="K69" i="34"/>
  <c r="J69" i="34"/>
  <c r="I69" i="34"/>
  <c r="H69" i="34"/>
  <c r="G69" i="34"/>
  <c r="F69" i="34"/>
  <c r="E69" i="34"/>
  <c r="D69" i="34"/>
  <c r="C69" i="34"/>
  <c r="AG67" i="34"/>
  <c r="AG66" i="34"/>
  <c r="AG65" i="34"/>
  <c r="AG64" i="34"/>
  <c r="AG63" i="34"/>
  <c r="AG62" i="34"/>
  <c r="AG61" i="34"/>
  <c r="AG60" i="34"/>
  <c r="AG59" i="34"/>
  <c r="AG58" i="34"/>
  <c r="AG57" i="34"/>
  <c r="AG56" i="34"/>
  <c r="AG55" i="34"/>
  <c r="AG54" i="34"/>
  <c r="AG53" i="34"/>
  <c r="AG52" i="34"/>
  <c r="AG51" i="34"/>
  <c r="AG50" i="34"/>
  <c r="AG49" i="34"/>
  <c r="AG48" i="34"/>
  <c r="AG47" i="34"/>
  <c r="AG46" i="34"/>
  <c r="AG45" i="34"/>
  <c r="AG44" i="34"/>
  <c r="AG43" i="34"/>
  <c r="AG42" i="34"/>
  <c r="AG41" i="34"/>
  <c r="AG40" i="34"/>
  <c r="AG39" i="34"/>
  <c r="AG32" i="34"/>
  <c r="AG31" i="34"/>
  <c r="AG18" i="34"/>
  <c r="AG15" i="34"/>
  <c r="L34" i="34"/>
  <c r="K34" i="34"/>
  <c r="J34" i="34"/>
  <c r="I34" i="34"/>
  <c r="H34" i="34"/>
  <c r="G34" i="34"/>
  <c r="F34" i="34"/>
  <c r="E34" i="34"/>
  <c r="D34" i="34"/>
  <c r="C34" i="34"/>
  <c r="AE104" i="33"/>
  <c r="AD104" i="33"/>
  <c r="AC104" i="33"/>
  <c r="AB104" i="33"/>
  <c r="AA104" i="33"/>
  <c r="Z104" i="33"/>
  <c r="Y104" i="33"/>
  <c r="X104" i="33"/>
  <c r="W104" i="33"/>
  <c r="V104" i="33"/>
  <c r="U104" i="33"/>
  <c r="T104" i="33"/>
  <c r="S104" i="33"/>
  <c r="R104" i="33"/>
  <c r="Q104" i="33"/>
  <c r="P104" i="33"/>
  <c r="O104" i="33"/>
  <c r="N104" i="33"/>
  <c r="M104" i="33"/>
  <c r="L104" i="33"/>
  <c r="K104" i="33"/>
  <c r="J104" i="33"/>
  <c r="I104" i="33"/>
  <c r="H104" i="33"/>
  <c r="G104" i="33"/>
  <c r="F104" i="33"/>
  <c r="E104" i="33"/>
  <c r="D104" i="33"/>
  <c r="C104" i="33"/>
  <c r="AG102" i="33"/>
  <c r="AG101" i="33"/>
  <c r="AG100" i="33"/>
  <c r="AG99" i="33"/>
  <c r="AG98" i="33"/>
  <c r="AG97" i="33"/>
  <c r="AG96" i="33"/>
  <c r="AG95" i="33"/>
  <c r="AG94" i="33"/>
  <c r="AG93" i="33"/>
  <c r="AG92" i="33"/>
  <c r="AG91" i="33"/>
  <c r="AG90" i="33"/>
  <c r="AG89" i="33"/>
  <c r="AG88" i="33"/>
  <c r="AG87" i="33"/>
  <c r="AG86" i="33"/>
  <c r="AG85" i="33"/>
  <c r="AG84" i="33"/>
  <c r="AG83" i="33"/>
  <c r="AG82" i="33"/>
  <c r="AG81" i="33"/>
  <c r="AG80" i="33"/>
  <c r="AG79" i="33"/>
  <c r="AG78" i="33"/>
  <c r="AG77" i="33"/>
  <c r="AG76" i="33"/>
  <c r="AG75" i="33"/>
  <c r="AG74" i="33"/>
  <c r="AE69" i="33"/>
  <c r="AD69" i="33"/>
  <c r="AC69" i="33"/>
  <c r="AB69" i="33"/>
  <c r="AA69" i="33"/>
  <c r="Z69" i="33"/>
  <c r="Y69" i="33"/>
  <c r="X69" i="33"/>
  <c r="W69" i="33"/>
  <c r="V69" i="33"/>
  <c r="U69" i="33"/>
  <c r="T69" i="33"/>
  <c r="S69" i="33"/>
  <c r="R69" i="33"/>
  <c r="Q69" i="33"/>
  <c r="P69" i="33"/>
  <c r="O69" i="33"/>
  <c r="N69" i="33"/>
  <c r="M69" i="33"/>
  <c r="L69" i="33"/>
  <c r="K69" i="33"/>
  <c r="J69" i="33"/>
  <c r="I69" i="33"/>
  <c r="H69" i="33"/>
  <c r="G69" i="33"/>
  <c r="F69" i="33"/>
  <c r="E69" i="33"/>
  <c r="D69" i="33"/>
  <c r="C69" i="33"/>
  <c r="AG67" i="33"/>
  <c r="AG66" i="33"/>
  <c r="AG65" i="33"/>
  <c r="AG64" i="33"/>
  <c r="AG63" i="33"/>
  <c r="AG62" i="33"/>
  <c r="AG61" i="33"/>
  <c r="AG60" i="33"/>
  <c r="AG59" i="33"/>
  <c r="AG58" i="33"/>
  <c r="AG57" i="33"/>
  <c r="AG56" i="33"/>
  <c r="AG55" i="33"/>
  <c r="AG54" i="33"/>
  <c r="AG53" i="33"/>
  <c r="AG52" i="33"/>
  <c r="AG51" i="33"/>
  <c r="AG50" i="33"/>
  <c r="AG49" i="33"/>
  <c r="AG48" i="33"/>
  <c r="AG47" i="33"/>
  <c r="AG46" i="33"/>
  <c r="AG45" i="33"/>
  <c r="AG44" i="33"/>
  <c r="AG43" i="33"/>
  <c r="AG42" i="33"/>
  <c r="AG41" i="33"/>
  <c r="AG40" i="33"/>
  <c r="AG39" i="33"/>
  <c r="AG32" i="33"/>
  <c r="AG31" i="33"/>
  <c r="AG24" i="33"/>
  <c r="AG18" i="33"/>
  <c r="K34" i="33"/>
  <c r="J34" i="33"/>
  <c r="I34" i="33"/>
  <c r="H34" i="33"/>
  <c r="G34" i="33"/>
  <c r="C34" i="33"/>
  <c r="AG102" i="23"/>
  <c r="AG101" i="23"/>
  <c r="AG100" i="23"/>
  <c r="AG99" i="23"/>
  <c r="AG98" i="23"/>
  <c r="AG97" i="23"/>
  <c r="AG96" i="23"/>
  <c r="AG95" i="23"/>
  <c r="AG94" i="23"/>
  <c r="AG93" i="23"/>
  <c r="AG92" i="23"/>
  <c r="AG91" i="23"/>
  <c r="AG90" i="23"/>
  <c r="AG89" i="23"/>
  <c r="AG88" i="23"/>
  <c r="AG87" i="23"/>
  <c r="AG86" i="23"/>
  <c r="AG85" i="23"/>
  <c r="AG84" i="23"/>
  <c r="AG83" i="23"/>
  <c r="AG82" i="23"/>
  <c r="AG81" i="23"/>
  <c r="AG80" i="23"/>
  <c r="AG79" i="23"/>
  <c r="AG78" i="23"/>
  <c r="AG77" i="23"/>
  <c r="AG76" i="23"/>
  <c r="AG75" i="23"/>
  <c r="AG74" i="23"/>
  <c r="AE104" i="23"/>
  <c r="AD104" i="23"/>
  <c r="AC104" i="23"/>
  <c r="AB104" i="23"/>
  <c r="AA104" i="23"/>
  <c r="Z104" i="23"/>
  <c r="Y104" i="23"/>
  <c r="X104" i="23"/>
  <c r="W104" i="23"/>
  <c r="V104" i="23"/>
  <c r="U104" i="23"/>
  <c r="T104" i="23"/>
  <c r="S104" i="23"/>
  <c r="R104" i="23"/>
  <c r="Q104" i="23"/>
  <c r="P104" i="23"/>
  <c r="O104" i="23"/>
  <c r="N104" i="23"/>
  <c r="M104" i="23"/>
  <c r="L104" i="23"/>
  <c r="K104" i="23"/>
  <c r="J104" i="23"/>
  <c r="I104" i="23"/>
  <c r="H104" i="23"/>
  <c r="G104" i="23"/>
  <c r="F104" i="23"/>
  <c r="E104" i="23"/>
  <c r="D104" i="23"/>
  <c r="C104" i="23"/>
  <c r="D69" i="23"/>
  <c r="E69" i="23"/>
  <c r="F69" i="23"/>
  <c r="G69" i="23"/>
  <c r="H69" i="23"/>
  <c r="I69" i="23"/>
  <c r="J69" i="23"/>
  <c r="K69" i="23"/>
  <c r="L69" i="23"/>
  <c r="M69" i="23"/>
  <c r="N69" i="23"/>
  <c r="O69" i="23"/>
  <c r="P69" i="23"/>
  <c r="Q69" i="23"/>
  <c r="R69" i="23"/>
  <c r="S69" i="23"/>
  <c r="T69" i="23"/>
  <c r="U69" i="23"/>
  <c r="V69" i="23"/>
  <c r="W69" i="23"/>
  <c r="X69" i="23"/>
  <c r="Y69" i="23"/>
  <c r="Z69" i="23"/>
  <c r="AA69" i="23"/>
  <c r="AB69" i="23"/>
  <c r="AC69" i="23"/>
  <c r="AD69" i="23"/>
  <c r="AE69" i="23"/>
  <c r="C69" i="23"/>
  <c r="AG67" i="23"/>
  <c r="AG66" i="23"/>
  <c r="AG65" i="23"/>
  <c r="AG64" i="23"/>
  <c r="AG63" i="23"/>
  <c r="AG62" i="23"/>
  <c r="AG61" i="23"/>
  <c r="AG60" i="23"/>
  <c r="AG59" i="23"/>
  <c r="AG58" i="23"/>
  <c r="AG57" i="23"/>
  <c r="AG56" i="23"/>
  <c r="AG55" i="23"/>
  <c r="AG54" i="23"/>
  <c r="AG53" i="23"/>
  <c r="AG52" i="23"/>
  <c r="AG51" i="23"/>
  <c r="AG50" i="23"/>
  <c r="AG49" i="23"/>
  <c r="AG48" i="23"/>
  <c r="AG47" i="23"/>
  <c r="AG46" i="23"/>
  <c r="AG45" i="23"/>
  <c r="AG44" i="23"/>
  <c r="AG43" i="23"/>
  <c r="AG42" i="23"/>
  <c r="AG41" i="23"/>
  <c r="AG40" i="23"/>
  <c r="AG39" i="23"/>
  <c r="AG32" i="23"/>
  <c r="AG31" i="23"/>
  <c r="AG30" i="23"/>
  <c r="AG25" i="37" l="1"/>
  <c r="AG29" i="37"/>
  <c r="AG28" i="33"/>
  <c r="AG22" i="23"/>
  <c r="AG28" i="35"/>
  <c r="AG26" i="23"/>
  <c r="AA34" i="36"/>
  <c r="Z34" i="23"/>
  <c r="L34" i="33"/>
  <c r="AG28" i="34"/>
  <c r="AG25" i="36"/>
  <c r="AG23" i="23"/>
  <c r="AG25" i="35"/>
  <c r="AA34" i="35"/>
  <c r="AG20" i="33"/>
  <c r="AG30" i="33"/>
  <c r="AG25" i="23"/>
  <c r="AG24" i="23"/>
  <c r="U34" i="23"/>
  <c r="AG25" i="33"/>
  <c r="AG20" i="34"/>
  <c r="AG22" i="33"/>
  <c r="AG27" i="23"/>
  <c r="AG28" i="23"/>
  <c r="AG29" i="23"/>
  <c r="AG29" i="34"/>
  <c r="AB34" i="37"/>
  <c r="AG104" i="37"/>
  <c r="AG14" i="37"/>
  <c r="AG26" i="37"/>
  <c r="M34" i="37"/>
  <c r="AC34" i="37"/>
  <c r="AG31" i="37"/>
  <c r="AG18" i="37"/>
  <c r="AG12" i="37"/>
  <c r="R34" i="37"/>
  <c r="S34" i="37"/>
  <c r="T34" i="37"/>
  <c r="U34" i="37"/>
  <c r="AG16" i="37"/>
  <c r="AG19" i="37"/>
  <c r="AD34" i="37"/>
  <c r="N34" i="37"/>
  <c r="P34" i="37"/>
  <c r="V34" i="37"/>
  <c r="AG15" i="37"/>
  <c r="W34" i="37"/>
  <c r="AG7" i="37"/>
  <c r="X34" i="37"/>
  <c r="AG21" i="37"/>
  <c r="AG23" i="37"/>
  <c r="AE34" i="37"/>
  <c r="AG5" i="37"/>
  <c r="AG24" i="37"/>
  <c r="AG6" i="37"/>
  <c r="AG13" i="37"/>
  <c r="AG17" i="37"/>
  <c r="Q34" i="37"/>
  <c r="AG11" i="37"/>
  <c r="AG8" i="37"/>
  <c r="Y34" i="37"/>
  <c r="AG10" i="37"/>
  <c r="AG30" i="37"/>
  <c r="O34" i="37"/>
  <c r="AG20" i="37"/>
  <c r="AG9" i="37"/>
  <c r="Z34" i="37"/>
  <c r="AG4" i="37"/>
  <c r="AG69" i="37"/>
  <c r="AG14" i="36"/>
  <c r="AB34" i="36"/>
  <c r="AG29" i="36"/>
  <c r="AG26" i="36"/>
  <c r="AG104" i="36"/>
  <c r="M34" i="36"/>
  <c r="AG27" i="36"/>
  <c r="AG17" i="36"/>
  <c r="AG12" i="36"/>
  <c r="P34" i="36"/>
  <c r="S34" i="36"/>
  <c r="U34" i="36"/>
  <c r="AG16" i="36"/>
  <c r="AG19" i="36"/>
  <c r="AC34" i="36"/>
  <c r="AG69" i="36"/>
  <c r="AG7" i="36"/>
  <c r="R34" i="36"/>
  <c r="AG11" i="36"/>
  <c r="T34" i="36"/>
  <c r="V34" i="36"/>
  <c r="AG5" i="36"/>
  <c r="AG24" i="36"/>
  <c r="AG22" i="36"/>
  <c r="N34" i="36"/>
  <c r="AG13" i="36"/>
  <c r="W34" i="36"/>
  <c r="AD34" i="36"/>
  <c r="AE34" i="36"/>
  <c r="AG6" i="36"/>
  <c r="AG8" i="36"/>
  <c r="AG9" i="36"/>
  <c r="AG21" i="36"/>
  <c r="X34" i="36"/>
  <c r="Y34" i="36"/>
  <c r="AG10" i="36"/>
  <c r="AG23" i="36"/>
  <c r="AG30" i="36"/>
  <c r="O34" i="36"/>
  <c r="Q34" i="36"/>
  <c r="Z34" i="36"/>
  <c r="AG26" i="35"/>
  <c r="AG104" i="35"/>
  <c r="AB34" i="35"/>
  <c r="AG14" i="35"/>
  <c r="AG29" i="35"/>
  <c r="AE34" i="35"/>
  <c r="AG27" i="35"/>
  <c r="AG6" i="35"/>
  <c r="AG11" i="35"/>
  <c r="Q34" i="35"/>
  <c r="R34" i="35"/>
  <c r="S34" i="35"/>
  <c r="T34" i="35"/>
  <c r="U34" i="35"/>
  <c r="AG16" i="35"/>
  <c r="AG19" i="35"/>
  <c r="AG69" i="35"/>
  <c r="AG13" i="35"/>
  <c r="AG8" i="35"/>
  <c r="V34" i="35"/>
  <c r="AC34" i="35"/>
  <c r="AD34" i="35"/>
  <c r="P34" i="35"/>
  <c r="W34" i="35"/>
  <c r="AG23" i="35"/>
  <c r="AG5" i="35"/>
  <c r="N34" i="35"/>
  <c r="AG17" i="35"/>
  <c r="AG9" i="35"/>
  <c r="X34" i="35"/>
  <c r="AG21" i="35"/>
  <c r="AG24" i="35"/>
  <c r="M34" i="35"/>
  <c r="AG22" i="35"/>
  <c r="O34" i="35"/>
  <c r="AG12" i="35"/>
  <c r="Y34" i="35"/>
  <c r="AG10" i="35"/>
  <c r="AG30" i="35"/>
  <c r="AG7" i="35"/>
  <c r="Z34" i="35"/>
  <c r="AG14" i="34"/>
  <c r="AG25" i="34"/>
  <c r="AB34" i="34"/>
  <c r="AG26" i="34"/>
  <c r="AG104" i="34"/>
  <c r="AG10" i="34"/>
  <c r="AC34" i="34"/>
  <c r="N34" i="34"/>
  <c r="U34" i="34"/>
  <c r="AE34" i="34"/>
  <c r="AG13" i="34"/>
  <c r="AG11" i="34"/>
  <c r="V34" i="34"/>
  <c r="AG16" i="34"/>
  <c r="AG19" i="34"/>
  <c r="AD34" i="34"/>
  <c r="AG69" i="34"/>
  <c r="AG27" i="34"/>
  <c r="AG6" i="34"/>
  <c r="W34" i="34"/>
  <c r="AG7" i="34"/>
  <c r="Q34" i="34"/>
  <c r="AG9" i="34"/>
  <c r="AG23" i="34"/>
  <c r="AG22" i="34"/>
  <c r="O34" i="34"/>
  <c r="AG17" i="34"/>
  <c r="P34" i="34"/>
  <c r="AG8" i="34"/>
  <c r="S34" i="34"/>
  <c r="AG21" i="34"/>
  <c r="AG5" i="34"/>
  <c r="M34" i="34"/>
  <c r="R34" i="34"/>
  <c r="X34" i="34"/>
  <c r="Z34" i="34"/>
  <c r="AG30" i="34"/>
  <c r="AG24" i="34"/>
  <c r="AG12" i="34"/>
  <c r="T34" i="34"/>
  <c r="Y34" i="34"/>
  <c r="AA34" i="34"/>
  <c r="AG13" i="33"/>
  <c r="AE34" i="33"/>
  <c r="AG104" i="33"/>
  <c r="AG29" i="33"/>
  <c r="AG17" i="33"/>
  <c r="AG8" i="33"/>
  <c r="AG11" i="33"/>
  <c r="T34" i="33"/>
  <c r="X34" i="33"/>
  <c r="AG27" i="33"/>
  <c r="O34" i="33"/>
  <c r="AG19" i="33"/>
  <c r="Y34" i="33"/>
  <c r="AG21" i="33"/>
  <c r="AG23" i="33"/>
  <c r="Q34" i="33"/>
  <c r="W34" i="33"/>
  <c r="AG7" i="33"/>
  <c r="U34" i="33"/>
  <c r="Z34" i="33"/>
  <c r="AA34" i="33"/>
  <c r="AG14" i="33"/>
  <c r="AG6" i="33"/>
  <c r="P34" i="33"/>
  <c r="S34" i="33"/>
  <c r="M34" i="33"/>
  <c r="N34" i="33"/>
  <c r="AG12" i="33"/>
  <c r="AG9" i="33"/>
  <c r="V34" i="33"/>
  <c r="AG15" i="33"/>
  <c r="AG26" i="33"/>
  <c r="E34" i="33"/>
  <c r="AC34" i="33"/>
  <c r="AG5" i="33"/>
  <c r="AG69" i="33"/>
  <c r="R34" i="33"/>
  <c r="AG10" i="33"/>
  <c r="AG16" i="33"/>
  <c r="D34" i="33"/>
  <c r="AB34" i="33"/>
  <c r="F34" i="33"/>
  <c r="AD34" i="33"/>
  <c r="AG104" i="23"/>
  <c r="X34" i="23"/>
  <c r="W34" i="23"/>
  <c r="V34" i="23"/>
  <c r="AG69" i="23"/>
  <c r="Y34" i="23"/>
  <c r="AD34" i="23"/>
  <c r="AC34" i="23"/>
  <c r="AB34" i="23"/>
  <c r="AE34" i="23"/>
  <c r="AA34" i="23"/>
  <c r="G34" i="37"/>
  <c r="AG4" i="36"/>
  <c r="AG4" i="35"/>
  <c r="AG4" i="34"/>
  <c r="AG4" i="33"/>
  <c r="AG34" i="37" l="1"/>
  <c r="AG34" i="36"/>
  <c r="AG34" i="35"/>
  <c r="AG34" i="34"/>
  <c r="AG34" i="33"/>
  <c r="AG5" i="29" l="1"/>
  <c r="AG6" i="29"/>
  <c r="AG7" i="29"/>
  <c r="AG8" i="29"/>
  <c r="AG9" i="29"/>
  <c r="AG10" i="29"/>
  <c r="AG11" i="29"/>
  <c r="AG12" i="29"/>
  <c r="AG13" i="29"/>
  <c r="AG14" i="29"/>
  <c r="AG15" i="29"/>
  <c r="AG4" i="29"/>
  <c r="N34" i="29"/>
  <c r="M34" i="29"/>
  <c r="L34" i="29"/>
  <c r="K34" i="29"/>
  <c r="J34" i="29"/>
  <c r="I34" i="29"/>
  <c r="H34" i="29"/>
  <c r="G34" i="29"/>
  <c r="F34" i="29"/>
  <c r="E34" i="29"/>
  <c r="D34" i="29"/>
  <c r="C34" i="29"/>
  <c r="AG32" i="29"/>
  <c r="T34" i="29"/>
  <c r="AG10" i="23" l="1"/>
  <c r="D34" i="23"/>
  <c r="X34" i="29"/>
  <c r="V34" i="29"/>
  <c r="P34" i="29"/>
  <c r="AG21" i="23"/>
  <c r="AG20" i="23"/>
  <c r="AG19" i="23"/>
  <c r="R34" i="29"/>
  <c r="AG29" i="29"/>
  <c r="AG22" i="29"/>
  <c r="AB34" i="29"/>
  <c r="Z34" i="29"/>
  <c r="AG26" i="29"/>
  <c r="AG18" i="29"/>
  <c r="AE34" i="29"/>
  <c r="W34" i="29"/>
  <c r="AG30" i="29"/>
  <c r="AD34" i="29"/>
  <c r="AG25" i="29"/>
  <c r="AG21" i="29"/>
  <c r="AG17" i="29"/>
  <c r="AC34" i="29"/>
  <c r="U34" i="29"/>
  <c r="AG28" i="29"/>
  <c r="AG24" i="29"/>
  <c r="AG20" i="29"/>
  <c r="AA34" i="29"/>
  <c r="S34" i="29"/>
  <c r="AG31" i="29"/>
  <c r="AG27" i="29"/>
  <c r="AG23" i="29"/>
  <c r="AG19" i="29"/>
  <c r="AG16" i="29"/>
  <c r="Y34" i="29"/>
  <c r="Q34" i="29"/>
  <c r="O34" i="29"/>
  <c r="R34" i="23" l="1"/>
  <c r="AG9" i="23"/>
  <c r="J34" i="23"/>
  <c r="K34" i="23"/>
  <c r="I34" i="23"/>
  <c r="AG11" i="23"/>
  <c r="O34" i="23"/>
  <c r="AG14" i="23"/>
  <c r="E34" i="23"/>
  <c r="AG12" i="23"/>
  <c r="G34" i="23"/>
  <c r="AG6" i="23"/>
  <c r="M34" i="23"/>
  <c r="Q34" i="23"/>
  <c r="F34" i="23"/>
  <c r="L34" i="23"/>
  <c r="AG15" i="23"/>
  <c r="AG18" i="23"/>
  <c r="H34" i="23"/>
  <c r="AG5" i="23"/>
  <c r="AG16" i="23"/>
  <c r="AG17" i="23"/>
  <c r="P34" i="23"/>
  <c r="AG13" i="23"/>
  <c r="T34" i="23"/>
  <c r="S34" i="23"/>
  <c r="AG8" i="23"/>
  <c r="N34" i="23"/>
  <c r="AG7" i="23"/>
  <c r="C34" i="23"/>
  <c r="AG4" i="23"/>
  <c r="AG34" i="29"/>
  <c r="AG34" i="23" l="1"/>
</calcChain>
</file>

<file path=xl/sharedStrings.xml><?xml version="1.0" encoding="utf-8"?>
<sst xmlns="http://schemas.openxmlformats.org/spreadsheetml/2006/main" count="1147" uniqueCount="484">
  <si>
    <t>Dental</t>
  </si>
  <si>
    <t>Class</t>
  </si>
  <si>
    <t>Total Rate</t>
  </si>
  <si>
    <t> HSA2000 Plan</t>
  </si>
  <si>
    <t>Active</t>
  </si>
  <si>
    <t>Retiree</t>
  </si>
  <si>
    <t>RSP</t>
  </si>
  <si>
    <t xml:space="preserve">GovGuam Enrollment </t>
  </si>
  <si>
    <t>1500 Plan - Actives</t>
  </si>
  <si>
    <t>Class I</t>
  </si>
  <si>
    <t>Class II</t>
  </si>
  <si>
    <t>Class III</t>
  </si>
  <si>
    <t>Class IV</t>
  </si>
  <si>
    <t>1500 Plan - Retirees</t>
  </si>
  <si>
    <t>2000 Plan - Actives</t>
  </si>
  <si>
    <t>2000 Plan - Retirees</t>
  </si>
  <si>
    <t>Child</t>
  </si>
  <si>
    <t xml:space="preserve"> PPO1500 Plan</t>
  </si>
  <si>
    <t xml:space="preserve"> Retiree Supplement Plan</t>
  </si>
  <si>
    <t xml:space="preserve"> Foster Plan</t>
  </si>
  <si>
    <t xml:space="preserve"> Dental Plan</t>
  </si>
  <si>
    <t>Foster</t>
  </si>
  <si>
    <t>GovGuam High Cost Claimants</t>
  </si>
  <si>
    <t>SelectCare</t>
  </si>
  <si>
    <t xml:space="preserve"> TakeCare</t>
  </si>
  <si>
    <t>TakeCare</t>
  </si>
  <si>
    <t>GovGuam Premiums</t>
  </si>
  <si>
    <t>GRAND TOTAL</t>
  </si>
  <si>
    <t>GovGuam Total Premiums by Month</t>
  </si>
  <si>
    <t>Claimant</t>
  </si>
  <si>
    <t>Total Medical
Paid Amount</t>
  </si>
  <si>
    <t>Diagnosis
Code</t>
  </si>
  <si>
    <t>Description</t>
  </si>
  <si>
    <t>CLASS (Active, retiree and subscriber)</t>
  </si>
  <si>
    <t/>
  </si>
  <si>
    <t>COMBINED TAKECARE AND SELECTCARE</t>
  </si>
  <si>
    <t>TOTAL PAID</t>
  </si>
  <si>
    <t>TOTAL INCURRED</t>
  </si>
  <si>
    <t>Combined Claims Lags - PPO Active</t>
  </si>
  <si>
    <t>Combined Claims Lags - HSA Active</t>
  </si>
  <si>
    <t>Combined Claims Lags - HSA Retiree</t>
  </si>
  <si>
    <t>Combined Claims Lags - PPO Retiree</t>
  </si>
  <si>
    <t>Combined Claims Lags - RSP</t>
  </si>
  <si>
    <t>Combined Claims Lags - Foster</t>
  </si>
  <si>
    <t>Combined Claims Lags - Dental</t>
  </si>
  <si>
    <t>Catastrophic Claimant Detail - Medical by Diagnosis Code</t>
  </si>
  <si>
    <t>Threshold = $100K</t>
  </si>
  <si>
    <t>Incurred Month</t>
  </si>
  <si>
    <t>Total</t>
  </si>
  <si>
    <t xml:space="preserve">The premiums displayed on this tab are calculated using the information provided on the "Rates" and "Enrollment" tabs. </t>
  </si>
  <si>
    <t>GovGuam FY23 Monthly Premium Rates</t>
  </si>
  <si>
    <t>GovGuam FY23 Monthly Dental Rates</t>
  </si>
  <si>
    <t>I</t>
  </si>
  <si>
    <t>IIa</t>
  </si>
  <si>
    <t>IIb</t>
  </si>
  <si>
    <t>III</t>
  </si>
  <si>
    <t>IVa</t>
  </si>
  <si>
    <t>IVb</t>
  </si>
  <si>
    <t>GovGuam FY24 Monthly Premium Rates</t>
  </si>
  <si>
    <t>GovGuam FY24 Monthly Dental Rates</t>
  </si>
  <si>
    <t>SELECTCARE</t>
  </si>
  <si>
    <t>NetCare</t>
  </si>
  <si>
    <t>Claims Processed October 01, 2022 - September 31, 2023</t>
  </si>
  <si>
    <t>NETCARE</t>
  </si>
  <si>
    <t>I - Single Medicare Retiree/Survivor</t>
  </si>
  <si>
    <t>IIb - Single + non-Medicare spouse</t>
  </si>
  <si>
    <t>IIa - Single + spouse (both Medicare)</t>
  </si>
  <si>
    <t>III - Single + non-Medicare child(ren)</t>
  </si>
  <si>
    <t>IVa - Single + Medicare spouse + child(ren)</t>
  </si>
  <si>
    <t>IVb - Single + non-Medicare spouse + child(ren)</t>
  </si>
  <si>
    <t>1 - Employee/retiree/survivor only</t>
  </si>
  <si>
    <t>2 - Employee/retiree/survivor + spouse only</t>
  </si>
  <si>
    <t xml:space="preserve">3 - Employee/retiree/survivor + child (ren) only </t>
  </si>
  <si>
    <t>4 - Employee/retiree/survivor and family – spouse  + child(ren)</t>
  </si>
  <si>
    <t>CLASS (RSP)</t>
  </si>
  <si>
    <t>Total Dental</t>
  </si>
  <si>
    <t>TAKECARE</t>
  </si>
  <si>
    <t>GovGuam FY24 Monthly Medical Rates
(includes gym benefit)</t>
  </si>
  <si>
    <t>GovGuam FY23 Monthly Medical Rates
(includes gym benefit)</t>
  </si>
  <si>
    <t>GovGuam FY25 Monthly Premium Rates</t>
  </si>
  <si>
    <t>FY23, FY24 and YTD FY25</t>
  </si>
  <si>
    <t xml:space="preserve">The claims lag triangles are based on data provided by the carriers as of April 2025 for claims incurred and paid between October 2022 and February 2025. </t>
  </si>
  <si>
    <t xml:space="preserve">The values shown in these triangles may differ slightly compared to what was provided for the FY 2025 RFP due to the data being provided at different points in time. </t>
  </si>
  <si>
    <t>Claims Processed October 01, 2023 - September 31, 2024</t>
  </si>
  <si>
    <t>Claims Processed October 01, 2024 - February, 2025</t>
  </si>
  <si>
    <t>GovGuam FY25 Monthly Medical Rates
(includes gym benefit)</t>
  </si>
  <si>
    <t>GovGuam FY25 Monthly Dental Rates</t>
  </si>
  <si>
    <t>SelectCare Medical Only Claims Lags - PPO Active</t>
  </si>
  <si>
    <t>SelectCare Rx Only Claims Lags - PPO Active</t>
  </si>
  <si>
    <t>TakeCare Medical Only Claims Lags - PPO Active</t>
  </si>
  <si>
    <t>TakeCare Rx Only Claims Lags - PPO Active</t>
  </si>
  <si>
    <t>SelectCare Medical Only Claims Lags - PPO Retiree</t>
  </si>
  <si>
    <t>TakeCare Rx Only Claims Lags - PPO Retiree</t>
  </si>
  <si>
    <t>TakeCare Medical Only Claims Lags - PPO Retiree</t>
  </si>
  <si>
    <t>SelectCare Medical Only Claims Lags - HSA Active</t>
  </si>
  <si>
    <t>SelectCare Rx Only Claims Lags - HSA Active</t>
  </si>
  <si>
    <t>TakeCare Medical Only Claims Lags - HSA Active</t>
  </si>
  <si>
    <t>TakeCare Rx Only Claims Lags - HSA Active</t>
  </si>
  <si>
    <t>SelectCare Medical Only Claims Lags - HSA Retiree</t>
  </si>
  <si>
    <t>SelectCare Rx Only Claims Lags - HSA Retiree</t>
  </si>
  <si>
    <t>TakeCare Medical Only Claims Lags - HSA Retiree</t>
  </si>
  <si>
    <t>TakeCare Rx Only Claims Lags - HSA Retiree</t>
  </si>
  <si>
    <t>SelectCare Medical Only Claims Lags - RSP</t>
  </si>
  <si>
    <t>SelectCare Rx Only Claims Lags - RSP</t>
  </si>
  <si>
    <t>TakeCare Medical Only Claims Lags - RSP</t>
  </si>
  <si>
    <t>TakeCare Rx Only Claims Lags - RSP</t>
  </si>
  <si>
    <t>SelectCare Medical Only Claims Lags - Foster</t>
  </si>
  <si>
    <t>SelectCare Rx Only Claims Lags - Foster</t>
  </si>
  <si>
    <t>TakeCare Medical Only Claims Lags - Foster</t>
  </si>
  <si>
    <t>TakeCare Rx Only Claims Lags - Foster</t>
  </si>
  <si>
    <t>TakeCare Dental</t>
  </si>
  <si>
    <t>NetCare Dental</t>
  </si>
  <si>
    <t>K648</t>
  </si>
  <si>
    <t>Other hemorrhoids</t>
  </si>
  <si>
    <t>M4644</t>
  </si>
  <si>
    <t>Discitis, unspecified, thoracic region</t>
  </si>
  <si>
    <t>T82857A</t>
  </si>
  <si>
    <t>Stenosis of other cardiac prosthetic devices, implants and grafts, initial encounter</t>
  </si>
  <si>
    <t>A419</t>
  </si>
  <si>
    <t>Sepsis, unspecified organism</t>
  </si>
  <si>
    <t>I2510</t>
  </si>
  <si>
    <t>Atherosclerotic heart disease of native coronary artery without angina pectoris</t>
  </si>
  <si>
    <t>I71012</t>
  </si>
  <si>
    <t>Dissection of descending thoracic aorta</t>
  </si>
  <si>
    <t>Z510</t>
  </si>
  <si>
    <t>Encounter for antineoplastic radiation therapy</t>
  </si>
  <si>
    <t>C259</t>
  </si>
  <si>
    <t>Malignant neoplasm of pancreas, unspecified</t>
  </si>
  <si>
    <t>N186</t>
  </si>
  <si>
    <t>End stage renal disease</t>
  </si>
  <si>
    <t>D420</t>
  </si>
  <si>
    <t>Neoplasm of uncertain behavior of cerebral meninges</t>
  </si>
  <si>
    <t>M960</t>
  </si>
  <si>
    <t>Pseudarthrosis after fusion or arthrodesis</t>
  </si>
  <si>
    <t>E875</t>
  </si>
  <si>
    <t>Hyperkalemia</t>
  </si>
  <si>
    <t>M4628</t>
  </si>
  <si>
    <t>Osteomyelitis of vertebra, sacral and sacrococcygeal region</t>
  </si>
  <si>
    <t>C9000</t>
  </si>
  <si>
    <t>Multiple myeloma not having achieved remission</t>
  </si>
  <si>
    <t>Invalid Code</t>
  </si>
  <si>
    <t>T8571XA</t>
  </si>
  <si>
    <t>Infection and inflammatory reaction due to peritoneal dialysis catheter, initial encounter</t>
  </si>
  <si>
    <t>C19</t>
  </si>
  <si>
    <t>Malignant neoplasm of rectosigmoid junction</t>
  </si>
  <si>
    <t>C73</t>
  </si>
  <si>
    <t>Malignant neoplasm of thyroid gland</t>
  </si>
  <si>
    <t>L089</t>
  </si>
  <si>
    <t>Local infection of the skin and subcutaneous tissue, unspecified</t>
  </si>
  <si>
    <t>Z5111</t>
  </si>
  <si>
    <t>Encounter for antineoplastic chemotherapy</t>
  </si>
  <si>
    <t>J9602</t>
  </si>
  <si>
    <t>Acute respiratory failure with hypercapnia</t>
  </si>
  <si>
    <t>Z421</t>
  </si>
  <si>
    <t>Encounter for breast reconstruction following mastectomy</t>
  </si>
  <si>
    <t>K2081</t>
  </si>
  <si>
    <t>Other esophagitis with bleeding</t>
  </si>
  <si>
    <t>D595</t>
  </si>
  <si>
    <t>Paroxysmal nocturnal hemoglobinuria [Marchiafava-Micheli]</t>
  </si>
  <si>
    <t>C220</t>
  </si>
  <si>
    <t>Liver cell carcinoma</t>
  </si>
  <si>
    <t>C9030</t>
  </si>
  <si>
    <t>Solitary plasmacytoma not having achieved remission</t>
  </si>
  <si>
    <t>C3490</t>
  </si>
  <si>
    <t>Malignant neoplasm of unspecified part of unspecified bronchus or lung</t>
  </si>
  <si>
    <t>R0489</t>
  </si>
  <si>
    <t>Hemorrhage from other sites in respiratory passages</t>
  </si>
  <si>
    <t>C50912</t>
  </si>
  <si>
    <t>Malignant neoplasm of unspecified site of left female breast</t>
  </si>
  <si>
    <t>L89150</t>
  </si>
  <si>
    <t>Pressure ulcer of sacral region, unstageable</t>
  </si>
  <si>
    <t>K810</t>
  </si>
  <si>
    <t>Acute cholecystitis</t>
  </si>
  <si>
    <t>Z3831</t>
  </si>
  <si>
    <t>Twin liveborn infant, delivered by cesarean</t>
  </si>
  <si>
    <t>C679</t>
  </si>
  <si>
    <t>Malignant neoplasm of bladder, unspecified</t>
  </si>
  <si>
    <t>E1169</t>
  </si>
  <si>
    <t>Type 2 diabetes mellitus with other specified complication</t>
  </si>
  <si>
    <t>C257</t>
  </si>
  <si>
    <t>Malignant neoplasm of other parts of pancreas</t>
  </si>
  <si>
    <t>J9601</t>
  </si>
  <si>
    <t>Acute respiratory failure with hypoxia</t>
  </si>
  <si>
    <t>I120</t>
  </si>
  <si>
    <t>Hypertensive chronic kidney disease with stage 5 chronic kidney disease or end stage renal disease</t>
  </si>
  <si>
    <t>C250</t>
  </si>
  <si>
    <t>Malignant neoplasm of head of pancreas</t>
  </si>
  <si>
    <t>C3491</t>
  </si>
  <si>
    <t>Malignant neoplasm of unspecified part of right bronchus or lung</t>
  </si>
  <si>
    <t>K7682</t>
  </si>
  <si>
    <t>Hepatic encephalopathy</t>
  </si>
  <si>
    <t>A411</t>
  </si>
  <si>
    <t>Sepsis due to other specified staphylococcus</t>
  </si>
  <si>
    <t>C441222</t>
  </si>
  <si>
    <t>Squamous cell carcinoma of skin of right lower eyelid, including canthus</t>
  </si>
  <si>
    <t>N179</t>
  </si>
  <si>
    <t>Acute kidney failure, unspecified</t>
  </si>
  <si>
    <t>J9600</t>
  </si>
  <si>
    <t>Acute respiratory failure, unspecified whether with hypoxia or hypercapnia</t>
  </si>
  <si>
    <t>C109</t>
  </si>
  <si>
    <t>Malignant neoplasm of oropharynx, unspecified</t>
  </si>
  <si>
    <t>L03116</t>
  </si>
  <si>
    <t>Cellulitis of left lower limb</t>
  </si>
  <si>
    <t>I6389</t>
  </si>
  <si>
    <t>Other cerebral infarction</t>
  </si>
  <si>
    <t>D444</t>
  </si>
  <si>
    <t>Neoplasm of uncertain behavior of craniopharyngeal duct</t>
  </si>
  <si>
    <t>M4712</t>
  </si>
  <si>
    <t>Other spondylosis with myelopathy, cervical region</t>
  </si>
  <si>
    <t>N390</t>
  </si>
  <si>
    <t>Urinary tract infection, site not specified</t>
  </si>
  <si>
    <t>U071</t>
  </si>
  <si>
    <t>COVID-19</t>
  </si>
  <si>
    <t>I4819</t>
  </si>
  <si>
    <t>Other persistent atrial fibrillation</t>
  </si>
  <si>
    <t>C541</t>
  </si>
  <si>
    <t>Malignant neoplasm of endometrium</t>
  </si>
  <si>
    <t>I480</t>
  </si>
  <si>
    <t>Paroxysmal atrial fibrillation</t>
  </si>
  <si>
    <t>S0232XA</t>
  </si>
  <si>
    <t>Fracture of orbital floor, left side, initial encounter for closed fracture</t>
  </si>
  <si>
    <t>I4891</t>
  </si>
  <si>
    <t>Unspecified atrial fibrillation</t>
  </si>
  <si>
    <t>L409</t>
  </si>
  <si>
    <t>Psoriasis, unspecified</t>
  </si>
  <si>
    <t>S272XXA</t>
  </si>
  <si>
    <t>Traumatic hemopneumothorax, initial encounter</t>
  </si>
  <si>
    <t>E1152</t>
  </si>
  <si>
    <t>Type 2 diabetes mellitus with diabetic peripheral angiopathy with gangrene</t>
  </si>
  <si>
    <t>L02413</t>
  </si>
  <si>
    <t>Cutaneous abscess of right upper limb</t>
  </si>
  <si>
    <t>C50412</t>
  </si>
  <si>
    <t>Malignant neoplasm of upper-outer quadrant of left female breast</t>
  </si>
  <si>
    <t>T82868A</t>
  </si>
  <si>
    <t>Thrombosis due to vascular prosthetic devices, implants and grafts, initial encounter</t>
  </si>
  <si>
    <t>I7143</t>
  </si>
  <si>
    <t>Infrarenal abdominal aortic aneurysm, without rupture</t>
  </si>
  <si>
    <t>D333</t>
  </si>
  <si>
    <t>Benign neoplasm of cranial nerves</t>
  </si>
  <si>
    <t>T8453XA</t>
  </si>
  <si>
    <t>Infection and inflammatory reaction due to internal right knee prosthesis, initial encounter</t>
  </si>
  <si>
    <t>Z5112</t>
  </si>
  <si>
    <t>Encounter for antineoplastic immunotherapy</t>
  </si>
  <si>
    <t>S72351A</t>
  </si>
  <si>
    <t>Displaced comminuted fracture of shaft of right femur, initial encounter for closed fracture</t>
  </si>
  <si>
    <t>D129</t>
  </si>
  <si>
    <t>Benign neoplasm of anus and anal canal</t>
  </si>
  <si>
    <t>C9200</t>
  </si>
  <si>
    <t>Acute myeloblastic leukemia, not having achieved remission</t>
  </si>
  <si>
    <t>M3300</t>
  </si>
  <si>
    <t>Juvenile dermatomyositis, organ involvement unspecified</t>
  </si>
  <si>
    <t>N493</t>
  </si>
  <si>
    <t>Fournier gangrene</t>
  </si>
  <si>
    <t>M069</t>
  </si>
  <si>
    <t>Rheumatoid arthritis, unspecified</t>
  </si>
  <si>
    <t>L408</t>
  </si>
  <si>
    <t>Other psoriasis</t>
  </si>
  <si>
    <t>A4189</t>
  </si>
  <si>
    <t>Other specified sepsis</t>
  </si>
  <si>
    <t>I69352</t>
  </si>
  <si>
    <t>Hemiplegia and hemiparesis following cerebral infarction affecting left dominant side</t>
  </si>
  <si>
    <t>Q051</t>
  </si>
  <si>
    <t>Thoracic spina bifida with hydrocephalus</t>
  </si>
  <si>
    <t>T8743</t>
  </si>
  <si>
    <t>Infection of amputation stump, right lower extremity</t>
  </si>
  <si>
    <t>N170</t>
  </si>
  <si>
    <t>Acute kidney failure with tubular necrosis</t>
  </si>
  <si>
    <t>A400</t>
  </si>
  <si>
    <t>Sepsis due to streptococcus, group A</t>
  </si>
  <si>
    <t>J151</t>
  </si>
  <si>
    <t>Pneumonia due to Pseudomonas</t>
  </si>
  <si>
    <t>E1143</t>
  </si>
  <si>
    <t>Type 2 diabetes mellitus with diabetic autonomic (poly)neuropathy</t>
  </si>
  <si>
    <t>C50411</t>
  </si>
  <si>
    <t>Malignant neoplasm of upper-outer quadrant of right female breast</t>
  </si>
  <si>
    <t>J9621</t>
  </si>
  <si>
    <t>Acute and chronic respiratory failure with hypoxia</t>
  </si>
  <si>
    <t>I214</t>
  </si>
  <si>
    <t>Non-ST elevation (NSTEMI) myocardial infarction</t>
  </si>
  <si>
    <t>H903</t>
  </si>
  <si>
    <t>Sensorineural hearing loss, bilateral</t>
  </si>
  <si>
    <t>M3214</t>
  </si>
  <si>
    <t>Glomerular disease in systemic lupus erythematosus</t>
  </si>
  <si>
    <t>M86172</t>
  </si>
  <si>
    <t>Other acute osteomyelitis, left ankle and foot</t>
  </si>
  <si>
    <t>O244</t>
  </si>
  <si>
    <t>L400</t>
  </si>
  <si>
    <t>Psoriasis vulgaris</t>
  </si>
  <si>
    <t>K56699</t>
  </si>
  <si>
    <t>Other intestinal obstruction unspecified as to partial versus complete obstruction</t>
  </si>
  <si>
    <t>E0500</t>
  </si>
  <si>
    <t>Thyrotoxicosis with diffuse goiter without thyrotoxic crisis or storm</t>
  </si>
  <si>
    <t>B182</t>
  </si>
  <si>
    <t>Chronic viral hepatitis C</t>
  </si>
  <si>
    <t>D496</t>
  </si>
  <si>
    <t>Neoplasm of unspecified behavior of brain</t>
  </si>
  <si>
    <t>I639</t>
  </si>
  <si>
    <t>Cerebral infarction, unspecified</t>
  </si>
  <si>
    <t>M4646</t>
  </si>
  <si>
    <t>Discitis, unspecified, lumbar region</t>
  </si>
  <si>
    <t>I130</t>
  </si>
  <si>
    <t>Hypertensive heart and chronic kidney disease with heart failure and stage 1 through stage 4 chronic kidney disease, or unspecified chronic kidney disease</t>
  </si>
  <si>
    <t>D696</t>
  </si>
  <si>
    <t>Thrombocytopenia, unspecified</t>
  </si>
  <si>
    <t>I2109</t>
  </si>
  <si>
    <t>ST elevation (STEMI) myocardial infarction involving other coronary artery of anterior wall</t>
  </si>
  <si>
    <t>R190</t>
  </si>
  <si>
    <t>M4806</t>
  </si>
  <si>
    <t>Spinal stenosis, lumbar region</t>
  </si>
  <si>
    <t>D649</t>
  </si>
  <si>
    <t>Anemia, unspecified</t>
  </si>
  <si>
    <t>N8320</t>
  </si>
  <si>
    <t>Unspecified ovarian cysts</t>
  </si>
  <si>
    <t>M24232</t>
  </si>
  <si>
    <t>Disorder of ligament, left wrist</t>
  </si>
  <si>
    <t>I70202</t>
  </si>
  <si>
    <t>Unspecified atherosclerosis of native arteries of extremities, left leg</t>
  </si>
  <si>
    <t>C414</t>
  </si>
  <si>
    <t>G40801</t>
  </si>
  <si>
    <t>E11621</t>
  </si>
  <si>
    <t>C539</t>
  </si>
  <si>
    <t>A4101</t>
  </si>
  <si>
    <t>D4819</t>
  </si>
  <si>
    <t>I495</t>
  </si>
  <si>
    <t>I7130</t>
  </si>
  <si>
    <t>E1122</t>
  </si>
  <si>
    <t>M726</t>
  </si>
  <si>
    <t>M8618</t>
  </si>
  <si>
    <t>A480</t>
  </si>
  <si>
    <t>C50911</t>
  </si>
  <si>
    <t>M3313</t>
  </si>
  <si>
    <t>L02212</t>
  </si>
  <si>
    <t>L02416</t>
  </si>
  <si>
    <t>C641</t>
  </si>
  <si>
    <t>C099</t>
  </si>
  <si>
    <t>I351</t>
  </si>
  <si>
    <t>O43213</t>
  </si>
  <si>
    <t>J441</t>
  </si>
  <si>
    <t>J690</t>
  </si>
  <si>
    <t>A4159</t>
  </si>
  <si>
    <t>I352</t>
  </si>
  <si>
    <t>C716</t>
  </si>
  <si>
    <t>A4102</t>
  </si>
  <si>
    <t>I25119</t>
  </si>
  <si>
    <t>L03115</t>
  </si>
  <si>
    <t>Z3801</t>
  </si>
  <si>
    <t>G918</t>
  </si>
  <si>
    <t>K6812</t>
  </si>
  <si>
    <t>B9561</t>
  </si>
  <si>
    <t>T83020A</t>
  </si>
  <si>
    <t>K2960</t>
  </si>
  <si>
    <t>I4720</t>
  </si>
  <si>
    <t>J9622</t>
  </si>
  <si>
    <t>M7981</t>
  </si>
  <si>
    <t>Q231</t>
  </si>
  <si>
    <t>I7121</t>
  </si>
  <si>
    <t>K251</t>
  </si>
  <si>
    <t>J869</t>
  </si>
  <si>
    <t>I132</t>
  </si>
  <si>
    <t>C3412</t>
  </si>
  <si>
    <t>M5001</t>
  </si>
  <si>
    <t>I340</t>
  </si>
  <si>
    <t>L02211</t>
  </si>
  <si>
    <t>M4802</t>
  </si>
  <si>
    <t>I5022</t>
  </si>
  <si>
    <t>K8042</t>
  </si>
  <si>
    <t>E43</t>
  </si>
  <si>
    <t>K623</t>
  </si>
  <si>
    <t>D62</t>
  </si>
  <si>
    <t>B181</t>
  </si>
  <si>
    <t>I63032</t>
  </si>
  <si>
    <t>Q250</t>
  </si>
  <si>
    <t>J479</t>
  </si>
  <si>
    <t>I25110</t>
  </si>
  <si>
    <t>C342</t>
  </si>
  <si>
    <t>N185</t>
  </si>
  <si>
    <t>K2901</t>
  </si>
  <si>
    <t>M80052A</t>
  </si>
  <si>
    <t>C50212</t>
  </si>
  <si>
    <t>I110</t>
  </si>
  <si>
    <t>E8770</t>
  </si>
  <si>
    <t>K5720</t>
  </si>
  <si>
    <t>C187</t>
  </si>
  <si>
    <t>S82841A</t>
  </si>
  <si>
    <t>K56600</t>
  </si>
  <si>
    <t>Z4789</t>
  </si>
  <si>
    <t>S066XAA</t>
  </si>
  <si>
    <t>C20</t>
  </si>
  <si>
    <t>N132</t>
  </si>
  <si>
    <t>R579</t>
  </si>
  <si>
    <t>Malignant neoplasm of pelvic bones, sacrum and coccyx</t>
  </si>
  <si>
    <t>UNKNOWN</t>
  </si>
  <si>
    <t>Other epilepsy, not intractable, with status epilepticus</t>
  </si>
  <si>
    <t>Type 2 diabetes mellitus with foot ulcer</t>
  </si>
  <si>
    <t>Malignant neoplasm of cervix uteri, unspecified</t>
  </si>
  <si>
    <t>Sepsis due to Methicillin susceptible Staphylococcus aureus</t>
  </si>
  <si>
    <t>Other specified neoplasm of uncertain behavior of connective and other soft tissue</t>
  </si>
  <si>
    <t>Sick sinus syndrome</t>
  </si>
  <si>
    <t>Abdominal aortic aneurysm, ruptured, unspecified</t>
  </si>
  <si>
    <t>Type 2 diabetes mellitus with diabetic chronic kidney disease</t>
  </si>
  <si>
    <t>Necrotizing fasciitis</t>
  </si>
  <si>
    <t>Other acute osteomyelitis, other site</t>
  </si>
  <si>
    <t>Gas gangrene</t>
  </si>
  <si>
    <t>Malignant neoplasm of unspecified site of right female breast</t>
  </si>
  <si>
    <t>Other dermatomyositis without myopathy</t>
  </si>
  <si>
    <t>Cutaneous abscess of back [any part, except buttock]</t>
  </si>
  <si>
    <t>Cutaneous abscess of left lower limb</t>
  </si>
  <si>
    <t>Malignant neoplasm of right kidney, except renal pelvis</t>
  </si>
  <si>
    <t>Malignant neoplasm of tonsil, unspecified</t>
  </si>
  <si>
    <t>Nonrheumatic aortic (valve) insufficiency</t>
  </si>
  <si>
    <t>Placenta accreta, third trimester</t>
  </si>
  <si>
    <t>Chronic obstructive pulmonary disease with (acute) exacerbation</t>
  </si>
  <si>
    <t>Pneumonitis due to inhalation of food and vomit</t>
  </si>
  <si>
    <t>Other Gram-negative sepsis</t>
  </si>
  <si>
    <t>Nonrheumatic aortic (valve) stenosis with insufficiency</t>
  </si>
  <si>
    <t>Malignant neoplasm of cerebellum</t>
  </si>
  <si>
    <t>Sepsis due to Methicillin resistant Staphylococcus aureus</t>
  </si>
  <si>
    <t>Atherosclerotic heart disease of native coronary artery with unspecified angina pectoris</t>
  </si>
  <si>
    <t>Cellulitis of right lower limb</t>
  </si>
  <si>
    <t>Single liveborn infant, delivered by cesarean</t>
  </si>
  <si>
    <t>Other hydrocephalus</t>
  </si>
  <si>
    <t>Psoas muscle abscess</t>
  </si>
  <si>
    <t>Methicillin susceptible Staphylococcus aureus infection as the cause of diseases classified elsewhere</t>
  </si>
  <si>
    <t>Displacement of cystostomy catheter, initial encounter</t>
  </si>
  <si>
    <t>Other gastritis without bleeding</t>
  </si>
  <si>
    <t>Ventricular tachycardia, unspecified</t>
  </si>
  <si>
    <t>Acute and chronic respiratory failure with hypercapnia</t>
  </si>
  <si>
    <t>Nontraumatic hematoma of soft tissue</t>
  </si>
  <si>
    <t>Congenital insufficiency of aortic valve</t>
  </si>
  <si>
    <t>Aneurysm of the ascending aorta, without rupture</t>
  </si>
  <si>
    <t>Acute gastric ulcer with perforation</t>
  </si>
  <si>
    <t>Pyothorax without fistula</t>
  </si>
  <si>
    <t>Hypertensive heart and chronic kidney disease with heart failure and with stage 5 chronic kidney disease, or end stage renal disease</t>
  </si>
  <si>
    <t>Malignant neoplasm of upper lobe, left bronchus or lung</t>
  </si>
  <si>
    <t>Cervical disc disorder with myelopathy, high cervical region</t>
  </si>
  <si>
    <t>Nonrheumatic mitral (valve) insufficiency</t>
  </si>
  <si>
    <t>Cutaneous abscess of abdominal wall</t>
  </si>
  <si>
    <t>Spinal stenosis, cervical region</t>
  </si>
  <si>
    <t>Chronic systolic (congestive) heart failure</t>
  </si>
  <si>
    <t>Calculus of bile duct with acute cholecystitis without obstruction</t>
  </si>
  <si>
    <t>Unspecified severe protein-calorie malnutrition</t>
  </si>
  <si>
    <t>Rectal prolapse</t>
  </si>
  <si>
    <t>Acute posthemorrhagic anemia</t>
  </si>
  <si>
    <t>Chronic viral hepatitis B without delta-agent</t>
  </si>
  <si>
    <t>Cerebral infarction due to thrombosis of left carotid artery</t>
  </si>
  <si>
    <t>Patent ductus arteriosus</t>
  </si>
  <si>
    <t>Bronchiectasis, uncomplicated</t>
  </si>
  <si>
    <t>Atherosclerotic heart disease of native coronary artery with unstable angina pectoris</t>
  </si>
  <si>
    <t>Malignant neoplasm of middle lobe, bronchus or lung</t>
  </si>
  <si>
    <t>Chronic kidney disease, stage 5</t>
  </si>
  <si>
    <t>Acute gastritis with bleeding</t>
  </si>
  <si>
    <t>Age-related osteoporosis with current pathological fracture, left femur, initial encounter for fracture</t>
  </si>
  <si>
    <t>Malignant neoplasm of upper-inner quadrant of left female breast</t>
  </si>
  <si>
    <t>Hypertensive heart disease with heart failure</t>
  </si>
  <si>
    <t>Fluid overload, unspecified</t>
  </si>
  <si>
    <t>Diverticulitis of large intestine with perforation and abscess without bleeding</t>
  </si>
  <si>
    <t>Malignant neoplasm of sigmoid colon</t>
  </si>
  <si>
    <t>Displaced bimalleolar fracture of right lower leg, initial encounter for closed fracture</t>
  </si>
  <si>
    <t>Partial intestinal obstruction, unspecified as to cause</t>
  </si>
  <si>
    <t>Encounter for other orthopedic aftercare</t>
  </si>
  <si>
    <t>Traumatic subarachnoid hemorrhage with loss of consciousness status unknown, initial encounter</t>
  </si>
  <si>
    <t>Malignant neoplasm of rectum</t>
  </si>
  <si>
    <t>Hydronephrosis with renal and ureteral calculous obstruction</t>
  </si>
  <si>
    <t>Shock, unspecified</t>
  </si>
  <si>
    <t>Postprocedural hemorrhage of a digestive system organ or structure following a digestive system procedure</t>
  </si>
  <si>
    <t>Cellulitis of left upper limb</t>
  </si>
  <si>
    <t>Ventricular premature depolarization</t>
  </si>
  <si>
    <t>Single liveborn infant, delivered vaginally</t>
  </si>
  <si>
    <t>Enterocolitis due to Clostridium difficile, not specified as recurrent</t>
  </si>
  <si>
    <t>Typical atrial flutter</t>
  </si>
  <si>
    <t>Infection following a procedure, organ and space surgical site, initial encounter</t>
  </si>
  <si>
    <t>Gastrointestinal hemorrhage, unspecified</t>
  </si>
  <si>
    <t>Altered mental status, unspecified</t>
  </si>
  <si>
    <t>K91840</t>
  </si>
  <si>
    <t>L03114</t>
  </si>
  <si>
    <t>I493</t>
  </si>
  <si>
    <t>Z3800</t>
  </si>
  <si>
    <t>A0472</t>
  </si>
  <si>
    <t>I483</t>
  </si>
  <si>
    <t>T8143XA</t>
  </si>
  <si>
    <t>K922</t>
  </si>
  <si>
    <t>R4182</t>
  </si>
  <si>
    <t>SelectCare Rx Only Claims Lags - PPO Retiree</t>
  </si>
  <si>
    <t>We have relied upon certain data and information provided by the health plans that provided either fully insured or third party administrator services to GovGuam during the experience period. To the extent that the data and information provided is not accurate, or is not complete, the values provided in these exhibits may likewise be inaccurate or incomplete.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</si>
</sst>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3" formatCode="_(* #,##0.00_);_(* \(#,##0.00\);_(* &quot;-&quot;??_);_(@_)"/>
    <numFmt numFmtId="164" formatCode="&quot;$&quot;#,##0"/>
    <numFmt numFmtId="165" formatCode="_(* #,##0_);_(* \(#,##0\);_(* &quot;-&quot;??_);_(@_)"/>
    <numFmt numFmtId="166" formatCode="&quot;$&quot;#,##0.00"/>
  </numFmts>
  <fonts count="23" x14ac:knownFonts="1">
    <font>
      <sz val="11"/>
      <color theme="1"/>
      <name val="Calibri"/>
      <family val="2"/>
      <scheme val="minor"/>
    </font>
    <font>
      <sz val="10"/>
      <name val="Arial"/>
      <family val="2"/>
    </font>
    <font>
      <b/>
      <sz val="10"/>
      <name val="Arial"/>
      <family val="2"/>
    </font>
    <font>
      <b/>
      <sz val="14"/>
      <name val="Arial"/>
      <family val="2"/>
    </font>
    <font>
      <sz val="14"/>
      <name val="Arial"/>
      <family val="2"/>
    </font>
    <font>
      <b/>
      <i/>
      <sz val="12"/>
      <name val="Arial"/>
      <family val="2"/>
    </font>
    <font>
      <sz val="11"/>
      <color theme="1"/>
      <name val="Calibri"/>
      <family val="2"/>
      <scheme val="minor"/>
    </font>
    <font>
      <b/>
      <sz val="11"/>
      <color theme="1"/>
      <name val="Calibri"/>
      <family val="2"/>
      <scheme val="minor"/>
    </font>
    <font>
      <sz val="11"/>
      <color rgb="FFFF0000"/>
      <name val="Calibri"/>
      <family val="2"/>
      <scheme val="minor"/>
    </font>
    <font>
      <sz val="14"/>
      <color rgb="FF008C99"/>
      <name val="Arial"/>
      <family val="2"/>
    </font>
    <font>
      <sz val="10"/>
      <color rgb="FF000000"/>
      <name val="Calibri"/>
      <family val="2"/>
    </font>
    <font>
      <sz val="11"/>
      <color theme="1"/>
      <name val="Calibri"/>
      <family val="2"/>
    </font>
    <font>
      <sz val="11"/>
      <name val="Calibri"/>
      <family val="2"/>
      <scheme val="minor"/>
    </font>
    <font>
      <b/>
      <sz val="11"/>
      <color theme="1"/>
      <name val="Calibri"/>
      <family val="2"/>
    </font>
    <font>
      <sz val="10"/>
      <color theme="1"/>
      <name val="Calibri"/>
      <family val="2"/>
      <scheme val="minor"/>
    </font>
    <font>
      <sz val="14"/>
      <color rgb="FF008C99"/>
      <name val="Calibri"/>
      <family val="2"/>
      <scheme val="minor"/>
    </font>
    <font>
      <b/>
      <sz val="10"/>
      <color rgb="FF000000"/>
      <name val="Calibri"/>
      <family val="2"/>
      <scheme val="minor"/>
    </font>
    <font>
      <sz val="10"/>
      <color rgb="FF000000"/>
      <name val="Calibri"/>
      <family val="2"/>
      <scheme val="minor"/>
    </font>
    <font>
      <sz val="10"/>
      <name val="Calibri"/>
      <family val="2"/>
      <scheme val="minor"/>
    </font>
    <font>
      <b/>
      <sz val="10"/>
      <name val="Calibri"/>
      <family val="2"/>
      <scheme val="minor"/>
    </font>
    <font>
      <b/>
      <i/>
      <sz val="10"/>
      <color rgb="FF000000"/>
      <name val="Calibri"/>
      <family val="2"/>
      <scheme val="minor"/>
    </font>
    <font>
      <sz val="10"/>
      <color rgb="FFFF0000"/>
      <name val="Calibri"/>
      <family val="2"/>
      <scheme val="minor"/>
    </font>
    <font>
      <sz val="10"/>
      <name val="Arial"/>
    </font>
  </fonts>
  <fills count="10">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CCFFFF"/>
        <bgColor indexed="64"/>
      </patternFill>
    </fill>
    <fill>
      <patternFill patternType="solid">
        <fgColor rgb="FFC0C0C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9" tint="0.79998168889431442"/>
        <bgColor indexed="64"/>
      </patternFill>
    </fill>
  </fills>
  <borders count="12">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s>
  <cellStyleXfs count="4">
    <xf numFmtId="0" fontId="0" fillId="0" borderId="0"/>
    <xf numFmtId="43" fontId="6" fillId="0" borderId="0" applyFont="0" applyFill="0" applyBorder="0" applyAlignment="0" applyProtection="0"/>
    <xf numFmtId="0" fontId="1" fillId="0" borderId="0"/>
    <xf numFmtId="0" fontId="22" fillId="0" borderId="0"/>
  </cellStyleXfs>
  <cellXfs count="109">
    <xf numFmtId="0" fontId="0" fillId="0" borderId="0" xfId="0"/>
    <xf numFmtId="0" fontId="9" fillId="0" borderId="0" xfId="0" applyFont="1" applyAlignment="1">
      <alignment vertical="center"/>
    </xf>
    <xf numFmtId="0" fontId="0" fillId="3" borderId="0" xfId="0" applyFill="1"/>
    <xf numFmtId="0" fontId="0" fillId="0" borderId="0" xfId="0" applyAlignment="1">
      <alignment horizontal="center" wrapText="1"/>
    </xf>
    <xf numFmtId="0" fontId="0" fillId="3" borderId="0" xfId="0" applyFill="1" applyAlignment="1">
      <alignment horizontal="left" wrapText="1"/>
    </xf>
    <xf numFmtId="14" fontId="0" fillId="0" borderId="0" xfId="0" applyNumberFormat="1"/>
    <xf numFmtId="17" fontId="11" fillId="0" borderId="4" xfId="0" applyNumberFormat="1" applyFont="1" applyBorder="1" applyAlignment="1">
      <alignment horizontal="center"/>
    </xf>
    <xf numFmtId="0" fontId="11" fillId="4" borderId="0" xfId="0" applyFont="1" applyFill="1"/>
    <xf numFmtId="38" fontId="0" fillId="0" borderId="0" xfId="0" applyNumberFormat="1"/>
    <xf numFmtId="0" fontId="11" fillId="4" borderId="0" xfId="0" applyFont="1" applyFill="1" applyAlignment="1">
      <alignment horizontal="left" wrapText="1"/>
    </xf>
    <xf numFmtId="164" fontId="0" fillId="0" borderId="0" xfId="0" applyNumberFormat="1"/>
    <xf numFmtId="0" fontId="1" fillId="0" borderId="0" xfId="2"/>
    <xf numFmtId="0" fontId="2" fillId="0" borderId="6" xfId="2" applyFont="1" applyBorder="1" applyAlignment="1">
      <alignment horizontal="center" wrapText="1"/>
    </xf>
    <xf numFmtId="0" fontId="1" fillId="0" borderId="0" xfId="2" applyAlignment="1">
      <alignment horizontal="left"/>
    </xf>
    <xf numFmtId="164" fontId="1" fillId="0" borderId="0" xfId="2" applyNumberFormat="1"/>
    <xf numFmtId="0" fontId="2" fillId="0" borderId="0" xfId="2" applyFont="1"/>
    <xf numFmtId="0" fontId="3" fillId="0" borderId="0" xfId="2" applyFont="1" applyAlignment="1">
      <alignment horizontal="center"/>
    </xf>
    <xf numFmtId="0" fontId="4" fillId="0" borderId="0" xfId="2" applyFont="1"/>
    <xf numFmtId="0" fontId="4" fillId="0" borderId="0" xfId="2" applyFont="1" applyAlignment="1">
      <alignment horizontal="center"/>
    </xf>
    <xf numFmtId="0" fontId="0" fillId="0" borderId="0" xfId="0" applyAlignment="1">
      <alignment horizontal="left"/>
    </xf>
    <xf numFmtId="0" fontId="10" fillId="0" borderId="0" xfId="0" applyFont="1" applyAlignment="1">
      <alignment horizontal="left" vertical="center"/>
    </xf>
    <xf numFmtId="0" fontId="7" fillId="0" borderId="0" xfId="0" applyFont="1"/>
    <xf numFmtId="0" fontId="13" fillId="4" borderId="0" xfId="0" applyFont="1" applyFill="1" applyAlignment="1">
      <alignment horizontal="left" wrapText="1"/>
    </xf>
    <xf numFmtId="0" fontId="0" fillId="0" borderId="0" xfId="0" applyAlignment="1">
      <alignment horizontal="right"/>
    </xf>
    <xf numFmtId="0" fontId="0" fillId="0" borderId="0" xfId="0" applyAlignment="1">
      <alignment horizontal="centerContinuous"/>
    </xf>
    <xf numFmtId="0" fontId="2" fillId="0" borderId="0" xfId="2" applyFont="1" applyAlignment="1">
      <alignment horizontal="left"/>
    </xf>
    <xf numFmtId="164" fontId="2" fillId="0" borderId="0" xfId="2" applyNumberFormat="1" applyFont="1"/>
    <xf numFmtId="6" fontId="0" fillId="0" borderId="0" xfId="0" applyNumberFormat="1"/>
    <xf numFmtId="0" fontId="0" fillId="7" borderId="0" xfId="0" applyFill="1" applyAlignment="1">
      <alignment horizontal="centerContinuous"/>
    </xf>
    <xf numFmtId="17" fontId="12" fillId="7" borderId="7" xfId="0" applyNumberFormat="1" applyFont="1" applyFill="1" applyBorder="1" applyAlignment="1">
      <alignment horizontal="center"/>
    </xf>
    <xf numFmtId="0" fontId="0" fillId="7" borderId="8" xfId="0" applyFill="1" applyBorder="1" applyAlignment="1">
      <alignment horizontal="center"/>
    </xf>
    <xf numFmtId="165" fontId="6" fillId="7" borderId="8" xfId="1" applyNumberFormat="1" applyFont="1" applyFill="1" applyBorder="1" applyAlignment="1">
      <alignment horizontal="center"/>
    </xf>
    <xf numFmtId="165" fontId="6" fillId="7" borderId="1" xfId="1" applyNumberFormat="1" applyFont="1" applyFill="1" applyBorder="1" applyAlignment="1">
      <alignment horizontal="center"/>
    </xf>
    <xf numFmtId="0" fontId="0" fillId="8" borderId="0" xfId="0" applyFill="1" applyAlignment="1">
      <alignment horizontal="centerContinuous"/>
    </xf>
    <xf numFmtId="17" fontId="12" fillId="8" borderId="7" xfId="0" applyNumberFormat="1" applyFont="1" applyFill="1" applyBorder="1" applyAlignment="1">
      <alignment horizontal="center"/>
    </xf>
    <xf numFmtId="0" fontId="0" fillId="8" borderId="8" xfId="0" applyFill="1" applyBorder="1" applyAlignment="1">
      <alignment horizontal="center"/>
    </xf>
    <xf numFmtId="165" fontId="6" fillId="8" borderId="8" xfId="1" applyNumberFormat="1" applyFont="1" applyFill="1" applyBorder="1" applyAlignment="1">
      <alignment horizontal="center"/>
    </xf>
    <xf numFmtId="165" fontId="6" fillId="8" borderId="1" xfId="1" applyNumberFormat="1" applyFont="1" applyFill="1" applyBorder="1" applyAlignment="1">
      <alignment horizontal="center"/>
    </xf>
    <xf numFmtId="165" fontId="6" fillId="0" borderId="8" xfId="1" applyNumberFormat="1" applyFont="1" applyFill="1" applyBorder="1" applyAlignment="1">
      <alignment horizontal="center"/>
    </xf>
    <xf numFmtId="0" fontId="14" fillId="0" borderId="0" xfId="0" applyFont="1"/>
    <xf numFmtId="0" fontId="15" fillId="0" borderId="0" xfId="0" applyFont="1" applyAlignment="1">
      <alignment vertical="center"/>
    </xf>
    <xf numFmtId="0" fontId="17" fillId="2" borderId="1" xfId="0" applyFont="1" applyFill="1" applyBorder="1" applyAlignment="1">
      <alignment horizontal="center" vertical="center"/>
    </xf>
    <xf numFmtId="0" fontId="17" fillId="2" borderId="2" xfId="0" applyFont="1" applyFill="1" applyBorder="1" applyAlignment="1">
      <alignment horizontal="center" vertical="center"/>
    </xf>
    <xf numFmtId="0" fontId="16" fillId="0" borderId="2" xfId="0" applyFont="1" applyBorder="1" applyAlignment="1">
      <alignment vertical="center"/>
    </xf>
    <xf numFmtId="0" fontId="16" fillId="0" borderId="2" xfId="0" applyFont="1" applyBorder="1" applyAlignment="1">
      <alignment horizontal="center" vertical="center" wrapText="1"/>
    </xf>
    <xf numFmtId="0" fontId="16" fillId="2" borderId="2" xfId="0" applyFont="1" applyFill="1" applyBorder="1" applyAlignment="1">
      <alignment horizontal="center" vertical="center" wrapText="1"/>
    </xf>
    <xf numFmtId="0" fontId="17" fillId="0" borderId="1" xfId="0" applyFont="1" applyBorder="1" applyAlignment="1">
      <alignment vertical="center"/>
    </xf>
    <xf numFmtId="0" fontId="17" fillId="0" borderId="2" xfId="0" applyFont="1" applyBorder="1" applyAlignment="1">
      <alignment horizontal="center" vertical="center"/>
    </xf>
    <xf numFmtId="166" fontId="18" fillId="5" borderId="2" xfId="1" applyNumberFormat="1" applyFont="1" applyFill="1" applyBorder="1" applyAlignment="1">
      <alignment horizontal="right" vertical="center"/>
    </xf>
    <xf numFmtId="0" fontId="16" fillId="2" borderId="2" xfId="0" applyFont="1" applyFill="1" applyBorder="1" applyAlignment="1">
      <alignment vertical="center"/>
    </xf>
    <xf numFmtId="4" fontId="19" fillId="0" borderId="2" xfId="0" applyNumberFormat="1" applyFont="1" applyBorder="1" applyAlignment="1">
      <alignment horizontal="center" vertical="center" wrapText="1"/>
    </xf>
    <xf numFmtId="0" fontId="17" fillId="0" borderId="4" xfId="0" applyFont="1" applyBorder="1" applyAlignment="1">
      <alignment horizontal="center" vertical="center"/>
    </xf>
    <xf numFmtId="0" fontId="17" fillId="0" borderId="1" xfId="0" applyFont="1" applyBorder="1" applyAlignment="1">
      <alignment horizontal="center" vertical="center"/>
    </xf>
    <xf numFmtId="0" fontId="17" fillId="0" borderId="0" xfId="0" applyFont="1" applyAlignment="1">
      <alignment vertical="center"/>
    </xf>
    <xf numFmtId="0" fontId="17" fillId="0" borderId="3" xfId="0" applyFont="1" applyBorder="1" applyAlignment="1">
      <alignment horizontal="center" vertical="center"/>
    </xf>
    <xf numFmtId="0" fontId="16" fillId="6" borderId="9" xfId="0" applyFont="1" applyFill="1" applyBorder="1" applyAlignment="1">
      <alignment horizontal="centerContinuous" vertical="center"/>
    </xf>
    <xf numFmtId="0" fontId="16" fillId="6" borderId="10" xfId="0" applyFont="1" applyFill="1" applyBorder="1" applyAlignment="1">
      <alignment horizontal="centerContinuous" vertical="center"/>
    </xf>
    <xf numFmtId="0" fontId="16" fillId="6" borderId="5" xfId="0" applyFont="1" applyFill="1" applyBorder="1" applyAlignment="1">
      <alignment horizontal="centerContinuous" vertical="center"/>
    </xf>
    <xf numFmtId="0" fontId="16" fillId="0" borderId="0" xfId="0" applyFont="1" applyAlignment="1">
      <alignment vertical="center"/>
    </xf>
    <xf numFmtId="0" fontId="17" fillId="0" borderId="0" xfId="0" applyFont="1" applyAlignment="1">
      <alignment horizontal="center" vertical="center"/>
    </xf>
    <xf numFmtId="0" fontId="16" fillId="2" borderId="2" xfId="0" applyFont="1" applyFill="1" applyBorder="1" applyAlignment="1">
      <alignment horizontal="center" vertical="center"/>
    </xf>
    <xf numFmtId="0" fontId="16" fillId="0" borderId="0" xfId="0" applyFont="1" applyAlignment="1">
      <alignment horizontal="center" vertical="center"/>
    </xf>
    <xf numFmtId="43" fontId="14" fillId="0" borderId="0" xfId="1" applyFont="1" applyFill="1" applyBorder="1" applyAlignment="1">
      <alignment horizontal="center" vertical="center"/>
    </xf>
    <xf numFmtId="0" fontId="14" fillId="0" borderId="0" xfId="0" applyFont="1" applyAlignment="1">
      <alignment vertical="top"/>
    </xf>
    <xf numFmtId="0" fontId="20" fillId="0" borderId="1" xfId="0" applyFont="1" applyBorder="1" applyAlignment="1">
      <alignment vertical="center"/>
    </xf>
    <xf numFmtId="0" fontId="20" fillId="2" borderId="1" xfId="0" applyFont="1" applyFill="1" applyBorder="1" applyAlignment="1">
      <alignment vertical="center"/>
    </xf>
    <xf numFmtId="0" fontId="14" fillId="0" borderId="4" xfId="0" applyFont="1" applyBorder="1"/>
    <xf numFmtId="0" fontId="20" fillId="0" borderId="4" xfId="0" applyFont="1" applyBorder="1" applyAlignment="1">
      <alignment vertical="center"/>
    </xf>
    <xf numFmtId="0" fontId="21" fillId="0" borderId="0" xfId="0" applyFont="1"/>
    <xf numFmtId="38" fontId="0" fillId="0" borderId="0" xfId="0" applyNumberFormat="1" applyAlignment="1">
      <alignment horizontal="left" wrapText="1"/>
    </xf>
    <xf numFmtId="164" fontId="7" fillId="0" borderId="0" xfId="1" applyNumberFormat="1" applyFont="1"/>
    <xf numFmtId="0" fontId="0" fillId="0" borderId="0" xfId="0" applyAlignment="1">
      <alignment horizontal="left" wrapText="1"/>
    </xf>
    <xf numFmtId="0" fontId="0" fillId="9" borderId="0" xfId="0" applyFill="1" applyAlignment="1">
      <alignment horizontal="centerContinuous"/>
    </xf>
    <xf numFmtId="17" fontId="12" fillId="9" borderId="7" xfId="0" applyNumberFormat="1" applyFont="1" applyFill="1" applyBorder="1" applyAlignment="1">
      <alignment horizontal="center"/>
    </xf>
    <xf numFmtId="0" fontId="0" fillId="9" borderId="8" xfId="0" applyFill="1" applyBorder="1" applyAlignment="1">
      <alignment horizontal="center"/>
    </xf>
    <xf numFmtId="165" fontId="6" fillId="9" borderId="8" xfId="1" applyNumberFormat="1" applyFont="1" applyFill="1" applyBorder="1" applyAlignment="1">
      <alignment horizontal="center"/>
    </xf>
    <xf numFmtId="165" fontId="6" fillId="9" borderId="11" xfId="1" applyNumberFormat="1" applyFont="1" applyFill="1" applyBorder="1" applyAlignment="1">
      <alignment horizontal="center"/>
    </xf>
    <xf numFmtId="165" fontId="6" fillId="9" borderId="1" xfId="1" applyNumberFormat="1" applyFont="1" applyFill="1" applyBorder="1" applyAlignment="1">
      <alignment horizontal="center"/>
    </xf>
    <xf numFmtId="165" fontId="6" fillId="9" borderId="0" xfId="1" applyNumberFormat="1" applyFont="1" applyFill="1" applyAlignment="1">
      <alignment horizontal="centerContinuous"/>
    </xf>
    <xf numFmtId="17" fontId="0" fillId="9" borderId="7" xfId="0" applyNumberFormat="1" applyFill="1" applyBorder="1" applyAlignment="1">
      <alignment horizontal="center"/>
    </xf>
    <xf numFmtId="38" fontId="0" fillId="0" borderId="0" xfId="0" applyNumberFormat="1" applyAlignment="1">
      <alignment wrapText="1"/>
    </xf>
    <xf numFmtId="3" fontId="0" fillId="0" borderId="0" xfId="0" applyNumberFormat="1"/>
    <xf numFmtId="0" fontId="8" fillId="0" borderId="0" xfId="0" applyFont="1"/>
    <xf numFmtId="165" fontId="8" fillId="9" borderId="8" xfId="1" applyNumberFormat="1" applyFont="1" applyFill="1" applyBorder="1" applyAlignment="1">
      <alignment horizontal="center"/>
    </xf>
    <xf numFmtId="4" fontId="19" fillId="2" borderId="2" xfId="0" applyNumberFormat="1" applyFont="1" applyFill="1" applyBorder="1" applyAlignment="1">
      <alignment horizontal="center" vertical="center" wrapText="1"/>
    </xf>
    <xf numFmtId="4" fontId="19" fillId="2" borderId="0" xfId="0" applyNumberFormat="1" applyFont="1" applyFill="1" applyAlignment="1">
      <alignment horizontal="center" vertical="center" wrapText="1"/>
    </xf>
    <xf numFmtId="43" fontId="18" fillId="0" borderId="0" xfId="1" applyFont="1" applyFill="1" applyBorder="1" applyAlignment="1">
      <alignment horizontal="center" vertical="center"/>
    </xf>
    <xf numFmtId="165" fontId="12" fillId="7" borderId="8" xfId="1" applyNumberFormat="1" applyFont="1" applyFill="1" applyBorder="1" applyAlignment="1">
      <alignment horizontal="center"/>
    </xf>
    <xf numFmtId="165" fontId="12" fillId="0" borderId="8" xfId="1" applyNumberFormat="1" applyFont="1" applyFill="1" applyBorder="1" applyAlignment="1">
      <alignment horizontal="center"/>
    </xf>
    <xf numFmtId="165" fontId="12" fillId="8" borderId="8" xfId="1" applyNumberFormat="1" applyFont="1" applyFill="1" applyBorder="1" applyAlignment="1">
      <alignment horizontal="center"/>
    </xf>
    <xf numFmtId="0" fontId="12" fillId="0" borderId="0" xfId="0" applyFont="1"/>
    <xf numFmtId="165" fontId="12" fillId="9" borderId="8" xfId="1" applyNumberFormat="1" applyFont="1" applyFill="1" applyBorder="1" applyAlignment="1">
      <alignment horizontal="center"/>
    </xf>
    <xf numFmtId="0" fontId="12" fillId="7" borderId="8" xfId="0" applyFont="1" applyFill="1" applyBorder="1" applyAlignment="1">
      <alignment horizontal="center"/>
    </xf>
    <xf numFmtId="0" fontId="12" fillId="8" borderId="8" xfId="0" applyFont="1" applyFill="1" applyBorder="1" applyAlignment="1">
      <alignment horizontal="center"/>
    </xf>
    <xf numFmtId="165" fontId="12" fillId="7" borderId="1" xfId="1" applyNumberFormat="1" applyFont="1" applyFill="1" applyBorder="1" applyAlignment="1">
      <alignment horizontal="center"/>
    </xf>
    <xf numFmtId="165" fontId="12" fillId="8" borderId="1" xfId="1" applyNumberFormat="1" applyFont="1" applyFill="1" applyBorder="1" applyAlignment="1">
      <alignment horizontal="center"/>
    </xf>
    <xf numFmtId="165" fontId="12" fillId="9" borderId="11" xfId="1" applyNumberFormat="1" applyFont="1" applyFill="1" applyBorder="1" applyAlignment="1">
      <alignment horizontal="center"/>
    </xf>
    <xf numFmtId="165" fontId="12" fillId="7" borderId="0" xfId="1" applyNumberFormat="1" applyFont="1" applyFill="1" applyAlignment="1">
      <alignment horizontal="centerContinuous"/>
    </xf>
    <xf numFmtId="165" fontId="12" fillId="8" borderId="0" xfId="1" applyNumberFormat="1" applyFont="1" applyFill="1" applyAlignment="1">
      <alignment horizontal="centerContinuous"/>
    </xf>
    <xf numFmtId="165" fontId="12" fillId="9" borderId="0" xfId="1" applyNumberFormat="1" applyFont="1" applyFill="1" applyAlignment="1">
      <alignment horizontal="centerContinuous"/>
    </xf>
    <xf numFmtId="17" fontId="11" fillId="0" borderId="8" xfId="0" applyNumberFormat="1" applyFont="1" applyBorder="1" applyAlignment="1">
      <alignment horizontal="center"/>
    </xf>
    <xf numFmtId="164" fontId="12" fillId="0" borderId="0" xfId="1" applyNumberFormat="1" applyFont="1"/>
    <xf numFmtId="0" fontId="18" fillId="0" borderId="0" xfId="3" applyFont="1"/>
    <xf numFmtId="0" fontId="18" fillId="0" borderId="0" xfId="3" applyFont="1" applyAlignment="1">
      <alignment horizontal="justify" vertical="center"/>
    </xf>
    <xf numFmtId="0" fontId="18" fillId="0" borderId="0" xfId="3" applyFont="1" applyAlignment="1">
      <alignment wrapText="1"/>
    </xf>
    <xf numFmtId="0" fontId="16" fillId="6" borderId="9" xfId="0" applyFont="1" applyFill="1" applyBorder="1" applyAlignment="1">
      <alignment horizontal="center" vertical="center" wrapText="1"/>
    </xf>
    <xf numFmtId="0" fontId="16" fillId="6" borderId="10" xfId="0" applyFont="1" applyFill="1" applyBorder="1" applyAlignment="1">
      <alignment horizontal="center" vertical="center"/>
    </xf>
    <xf numFmtId="0" fontId="16" fillId="6" borderId="5" xfId="0" applyFont="1" applyFill="1" applyBorder="1" applyAlignment="1">
      <alignment horizontal="center" vertical="center"/>
    </xf>
    <xf numFmtId="0" fontId="5" fillId="0" borderId="0" xfId="2" applyFont="1" applyAlignment="1">
      <alignment horizontal="center"/>
    </xf>
  </cellXfs>
  <cellStyles count="4">
    <cellStyle name="Comma" xfId="1" builtinId="3"/>
    <cellStyle name="Normal" xfId="0" builtinId="0"/>
    <cellStyle name="Normal 2" xfId="2" xr:uid="{00000000-0005-0000-0000-000002000000}"/>
    <cellStyle name="Normal 3" xfId="3" xr:uid="{841401B3-0B37-4A93-9EE3-964B87D379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CHG%20Community%20Health%20Group\CHG60%20Medicare\CHG60-02%202017-2019%20P%20and%20L%20Statement\Work%20Files\CHG%20P&amp;L%20risk%20score%20updated.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ND-FS-01\Clients\Client%20(e-files)\Martins%20Point%20(136MPT)\Projects\2015-02%20MA%20Bids%20for%202016%20-%2021\4-Workpapers\DART\20150415\2016%20DART%20v2.00-MPT0415.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stem P&amp;L Summary"/>
      <sheetName val="Exhibit 1"/>
      <sheetName val="Assumptions"/>
      <sheetName val="Membership"/>
      <sheetName val="Target Premium"/>
      <sheetName val="Bid Revenue"/>
      <sheetName val="Admin"/>
      <sheetName val="Bid Risk Score"/>
      <sheetName val="Bid Costs"/>
      <sheetName val="Key Assumptions -Provider (Out)"/>
      <sheetName val="Provider Instructions"/>
      <sheetName val="Medicare"/>
      <sheetName val="Medicaid"/>
      <sheetName val="Medicaid ACO Provider"/>
      <sheetName val="Medicaid ACO Value Calc"/>
      <sheetName val="CML SI ACO Provider "/>
      <sheetName val="CML SI ACO Value Calc"/>
      <sheetName val="CML FI ACO Provider"/>
      <sheetName val="CML FI ACO Value Calc"/>
      <sheetName val="ACO Membership Data"/>
      <sheetName val="Counties"/>
      <sheetName val="MA Penetration - Feb 2015"/>
      <sheetName val="2014 EE Plan Data"/>
    </sheetNames>
    <sheetDataSet>
      <sheetData sheetId="0"/>
      <sheetData sheetId="1"/>
      <sheetData sheetId="2">
        <row r="9">
          <cell r="C9">
            <v>0.02</v>
          </cell>
          <cell r="F9">
            <v>0</v>
          </cell>
          <cell r="I9">
            <v>0</v>
          </cell>
          <cell r="L9">
            <v>12</v>
          </cell>
        </row>
        <row r="12">
          <cell r="C12">
            <v>-0.12620231907386706</v>
          </cell>
          <cell r="F12">
            <v>-0.12620231907386706</v>
          </cell>
          <cell r="I12">
            <v>-0.12620231907386706</v>
          </cell>
          <cell r="L12">
            <v>-2.3927894048064724E-2</v>
          </cell>
        </row>
        <row r="13">
          <cell r="C13">
            <v>0.02</v>
          </cell>
          <cell r="F13">
            <v>0.02</v>
          </cell>
          <cell r="I13">
            <v>0.02</v>
          </cell>
          <cell r="L13">
            <v>0</v>
          </cell>
        </row>
        <row r="14">
          <cell r="C14">
            <v>0.02</v>
          </cell>
          <cell r="F14">
            <v>0.02</v>
          </cell>
          <cell r="I14">
            <v>0.02</v>
          </cell>
          <cell r="L14">
            <v>0.04</v>
          </cell>
        </row>
        <row r="15">
          <cell r="C15">
            <v>0.02</v>
          </cell>
          <cell r="F15">
            <v>0.02</v>
          </cell>
          <cell r="I15">
            <v>0.02</v>
          </cell>
          <cell r="L15">
            <v>0.04</v>
          </cell>
        </row>
        <row r="16">
          <cell r="C16">
            <v>0.02</v>
          </cell>
          <cell r="F16">
            <v>0.02</v>
          </cell>
          <cell r="I16">
            <v>0.02</v>
          </cell>
          <cell r="L16">
            <v>0.04</v>
          </cell>
        </row>
        <row r="19">
          <cell r="C19">
            <v>1.4999999999999999E-2</v>
          </cell>
        </row>
        <row r="20">
          <cell r="C20">
            <v>1.4999999999999999E-2</v>
          </cell>
          <cell r="F20">
            <v>0.01</v>
          </cell>
        </row>
        <row r="21">
          <cell r="C21">
            <v>1.4999999999999999E-2</v>
          </cell>
        </row>
        <row r="22">
          <cell r="C22">
            <v>1.4999999999999999E-2</v>
          </cell>
        </row>
        <row r="23">
          <cell r="C23">
            <v>1.4999999999999999E-2</v>
          </cell>
        </row>
        <row r="27">
          <cell r="C27">
            <v>0.02</v>
          </cell>
          <cell r="I27">
            <v>0.5</v>
          </cell>
        </row>
        <row r="28">
          <cell r="C28">
            <v>0.02</v>
          </cell>
          <cell r="I28">
            <v>0.65</v>
          </cell>
        </row>
        <row r="29">
          <cell r="C29">
            <v>0.02</v>
          </cell>
          <cell r="F29">
            <v>0.02</v>
          </cell>
          <cell r="I29">
            <v>0.65</v>
          </cell>
        </row>
        <row r="30">
          <cell r="C30">
            <v>0.02</v>
          </cell>
          <cell r="F30">
            <v>0.02</v>
          </cell>
        </row>
        <row r="31">
          <cell r="C31">
            <v>0.02</v>
          </cell>
          <cell r="F31">
            <v>0.02</v>
          </cell>
        </row>
        <row r="32">
          <cell r="F32">
            <v>0.02</v>
          </cell>
        </row>
        <row r="34">
          <cell r="C34">
            <v>0</v>
          </cell>
        </row>
        <row r="35">
          <cell r="C35">
            <v>0</v>
          </cell>
        </row>
        <row r="36">
          <cell r="C36">
            <v>0</v>
          </cell>
        </row>
        <row r="39">
          <cell r="C39">
            <v>0</v>
          </cell>
          <cell r="F39" t="str">
            <v>LIB</v>
          </cell>
        </row>
        <row r="40">
          <cell r="C40">
            <v>0</v>
          </cell>
        </row>
        <row r="41">
          <cell r="C41">
            <v>0</v>
          </cell>
        </row>
      </sheetData>
      <sheetData sheetId="3"/>
      <sheetData sheetId="4"/>
      <sheetData sheetId="5"/>
      <sheetData sheetId="6"/>
      <sheetData sheetId="7"/>
      <sheetData sheetId="8">
        <row r="39">
          <cell r="G39">
            <v>2.0443148867720175E-2</v>
          </cell>
          <cell r="H39">
            <v>3.8885847845428201E-5</v>
          </cell>
        </row>
        <row r="40">
          <cell r="G40">
            <v>9.0237173675182678E-2</v>
          </cell>
          <cell r="H40">
            <v>2.9100115914268421E-5</v>
          </cell>
        </row>
        <row r="41">
          <cell r="G41">
            <v>9.7870992829172956E-2</v>
          </cell>
          <cell r="H41">
            <v>2.7297586570898535E-5</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Proj Notes"/>
      <sheetName val="Experience Data"/>
      <sheetName val="Multi Plan Input"/>
      <sheetName val="Multi Plan Benefits"/>
      <sheetName val="Outstanding Issues"/>
      <sheetName val="Other Calculations"/>
      <sheetName val="MMR Outputs"/>
      <sheetName val="Rebates"/>
      <sheetName val="B-File"/>
      <sheetName val="Macro Dashboard"/>
      <sheetName val="DART Substantiation"/>
      <sheetName val="Data Export"/>
      <sheetName val="Model Summary"/>
      <sheetName val="Risk Factors Proj &amp; Demog"/>
      <sheetName val="Pre BENE Risk Scores"/>
      <sheetName val="30-60-90"/>
      <sheetName val="IU Calc - Proj"/>
      <sheetName val="IU Calc - Base"/>
      <sheetName val="Admin Profit"/>
      <sheetName val="Rebate Calc"/>
      <sheetName val="NonD Projection"/>
      <sheetName val="Wk5 IU"/>
      <sheetName val="LICS Calc"/>
      <sheetName val="Wk1 Revenue"/>
      <sheetName val="Wk6 Discounts"/>
      <sheetName val="Avg Copay Calc"/>
      <sheetName val="Tiered Network"/>
      <sheetName val="Benefits Pricing Lookup"/>
      <sheetName val="Exp NonLI TierBG"/>
      <sheetName val="Exp LI TierBG"/>
      <sheetName val="Exp Total TierBG"/>
      <sheetName val="Exp Total Tier"/>
      <sheetName val="Exp Total Bid"/>
      <sheetName val="Man NonLI TierBG"/>
      <sheetName val="Man LI TierBG"/>
      <sheetName val="Man Total TierBG"/>
      <sheetName val="Man Total Tier"/>
      <sheetName val="Man Total Bid"/>
      <sheetName val="EBM TierBG"/>
      <sheetName val="EBM Tier"/>
      <sheetName val="EBM Bid"/>
      <sheetName val="Blended TierBG"/>
      <sheetName val="Blended Tier"/>
      <sheetName val="Blended Bid"/>
      <sheetName val="Manual Rate Basis"/>
      <sheetName val="Reference Tables"/>
      <sheetName val="CPP Data"/>
      <sheetName val="CPD Data"/>
      <sheetName val="CPD Scaling - NLI"/>
      <sheetName val="CPD Scaling - LI"/>
      <sheetName val="NLI"/>
      <sheetName val="LI"/>
      <sheetName val="Calcs for WS6 DS"/>
      <sheetName val="CPP Tables"/>
      <sheetName val="NLI Alt"/>
      <sheetName val="LI Alt"/>
      <sheetName val="Calcs for WS6 Alt"/>
      <sheetName val="NLI Alt @ DS"/>
      <sheetName val="LI Alt @ DS"/>
      <sheetName val="Pricing Tot"/>
      <sheetName val="Bid Form Inputs"/>
      <sheetName val="Validation Checks"/>
      <sheetName val="Drug Plan Base Financials"/>
      <sheetName val="Projection of Allowed-Admin"/>
      <sheetName val="Standard Coverage"/>
      <sheetName val="Stand Covg with Act Equiv C.S."/>
      <sheetName val="Alternative Coverage"/>
      <sheetName val="Script Projection"/>
      <sheetName val="Gap Coverage"/>
      <sheetName val="Summary"/>
    </sheetNames>
    <sheetDataSet>
      <sheetData sheetId="0"/>
      <sheetData sheetId="1"/>
      <sheetData sheetId="2"/>
      <sheetData sheetId="3">
        <row r="18">
          <cell r="C18">
            <v>2016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1A86F-296F-4E43-BA9B-F92C42C6E6A5}">
  <sheetPr>
    <pageSetUpPr fitToPage="1"/>
  </sheetPr>
  <dimension ref="A1:A2"/>
  <sheetViews>
    <sheetView tabSelected="1" workbookViewId="0"/>
  </sheetViews>
  <sheetFormatPr defaultRowHeight="12.75" x14ac:dyDescent="0.2"/>
  <cols>
    <col min="1" max="1" width="128.42578125" style="102" customWidth="1"/>
    <col min="2" max="16384" width="9.140625" style="102"/>
  </cols>
  <sheetData>
    <row r="1" spans="1:1" ht="39.75" customHeight="1" x14ac:dyDescent="0.2">
      <c r="A1" s="104" t="s">
        <v>483</v>
      </c>
    </row>
    <row r="2" spans="1:1" ht="9.75" customHeight="1" x14ac:dyDescent="0.2">
      <c r="A2" s="103"/>
    </row>
  </sheetData>
  <pageMargins left="0.7" right="0.7" top="0.75" bottom="0.75" header="0.3" footer="0.3"/>
  <pageSetup scale="7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pageSetUpPr fitToPage="1"/>
  </sheetPr>
  <dimension ref="A1:P59"/>
  <sheetViews>
    <sheetView showGridLines="0" zoomScaleNormal="100" zoomScalePageLayoutView="85" workbookViewId="0">
      <selection activeCell="G10" sqref="G10"/>
    </sheetView>
  </sheetViews>
  <sheetFormatPr defaultRowHeight="15" x14ac:dyDescent="0.25"/>
  <cols>
    <col min="1" max="1" width="20.7109375" customWidth="1"/>
    <col min="3" max="3" width="10.85546875" customWidth="1"/>
    <col min="5" max="5" width="20.7109375" customWidth="1"/>
    <col min="7" max="7" width="10.85546875" customWidth="1"/>
    <col min="9" max="9" width="16.5703125" customWidth="1"/>
    <col min="11" max="12" width="11" customWidth="1"/>
  </cols>
  <sheetData>
    <row r="1" spans="1:16" ht="18.75" x14ac:dyDescent="0.25">
      <c r="A1" s="40" t="s">
        <v>79</v>
      </c>
      <c r="E1" s="40" t="s">
        <v>58</v>
      </c>
      <c r="I1" s="40" t="s">
        <v>50</v>
      </c>
    </row>
    <row r="2" spans="1:16" ht="15.75" thickBot="1" x14ac:dyDescent="0.3"/>
    <row r="3" spans="1:16" ht="25.15" customHeight="1" thickBot="1" x14ac:dyDescent="0.3">
      <c r="A3" s="105" t="s">
        <v>85</v>
      </c>
      <c r="B3" s="106"/>
      <c r="C3" s="107"/>
      <c r="E3" s="105" t="s">
        <v>77</v>
      </c>
      <c r="F3" s="106"/>
      <c r="G3" s="107"/>
      <c r="H3" s="39"/>
      <c r="I3" s="105" t="s">
        <v>78</v>
      </c>
      <c r="J3" s="106"/>
      <c r="K3" s="106"/>
      <c r="L3" s="107"/>
      <c r="P3" s="19"/>
    </row>
    <row r="4" spans="1:16" ht="15.75" thickBot="1" x14ac:dyDescent="0.3">
      <c r="A4" s="41"/>
      <c r="B4" s="42" t="s">
        <v>1</v>
      </c>
      <c r="C4" s="42" t="s">
        <v>2</v>
      </c>
      <c r="E4" s="41"/>
      <c r="F4" s="42" t="s">
        <v>1</v>
      </c>
      <c r="G4" s="42" t="s">
        <v>2</v>
      </c>
      <c r="H4" s="39"/>
      <c r="I4" s="41"/>
      <c r="J4" s="42" t="s">
        <v>1</v>
      </c>
      <c r="K4" s="42" t="s">
        <v>2</v>
      </c>
      <c r="L4" s="42" t="s">
        <v>2</v>
      </c>
      <c r="P4" s="20"/>
    </row>
    <row r="5" spans="1:16" ht="15.75" thickBot="1" x14ac:dyDescent="0.3">
      <c r="A5" s="64" t="s">
        <v>3</v>
      </c>
      <c r="B5" s="43"/>
      <c r="C5" s="44" t="s">
        <v>23</v>
      </c>
      <c r="E5" s="64" t="s">
        <v>3</v>
      </c>
      <c r="F5" s="43"/>
      <c r="G5" s="44" t="s">
        <v>23</v>
      </c>
      <c r="H5" s="39"/>
      <c r="I5" s="64" t="s">
        <v>3</v>
      </c>
      <c r="J5" s="43"/>
      <c r="K5" s="44" t="s">
        <v>23</v>
      </c>
      <c r="L5" s="45" t="s">
        <v>24</v>
      </c>
      <c r="P5" s="19"/>
    </row>
    <row r="6" spans="1:16" ht="15.75" thickBot="1" x14ac:dyDescent="0.3">
      <c r="A6" s="46" t="s">
        <v>4</v>
      </c>
      <c r="B6" s="47">
        <v>1</v>
      </c>
      <c r="C6" s="48">
        <v>399.6797308013999</v>
      </c>
      <c r="E6" s="46" t="s">
        <v>4</v>
      </c>
      <c r="F6" s="47">
        <v>1</v>
      </c>
      <c r="G6" s="48">
        <v>337.23441222333025</v>
      </c>
      <c r="H6" s="39"/>
      <c r="I6" s="46" t="s">
        <v>4</v>
      </c>
      <c r="J6" s="47">
        <v>1</v>
      </c>
      <c r="K6" s="48">
        <v>346.31845509454416</v>
      </c>
      <c r="L6" s="48">
        <v>239.33544593593831</v>
      </c>
      <c r="M6" s="82"/>
    </row>
    <row r="7" spans="1:16" ht="15.75" thickBot="1" x14ac:dyDescent="0.3">
      <c r="A7" s="46"/>
      <c r="B7" s="47">
        <v>2</v>
      </c>
      <c r="C7" s="48">
        <v>799.3594616027998</v>
      </c>
      <c r="E7" s="46"/>
      <c r="F7" s="47">
        <v>2</v>
      </c>
      <c r="G7" s="48">
        <v>675.03882444666044</v>
      </c>
      <c r="H7" s="39"/>
      <c r="I7" s="46"/>
      <c r="J7" s="47">
        <v>2</v>
      </c>
      <c r="K7" s="48">
        <v>697.41923072759221</v>
      </c>
      <c r="L7" s="48">
        <v>481.300284032913</v>
      </c>
    </row>
    <row r="8" spans="1:16" ht="15.75" thickBot="1" x14ac:dyDescent="0.3">
      <c r="A8" s="46"/>
      <c r="B8" s="47">
        <v>3</v>
      </c>
      <c r="C8" s="48">
        <v>659.48155582230982</v>
      </c>
      <c r="E8" s="46"/>
      <c r="F8" s="47">
        <v>3</v>
      </c>
      <c r="G8" s="48">
        <v>554.19378016849487</v>
      </c>
      <c r="H8" s="39"/>
      <c r="I8" s="46"/>
      <c r="J8" s="47">
        <v>3</v>
      </c>
      <c r="K8" s="48">
        <v>570.09855306120141</v>
      </c>
      <c r="L8" s="48">
        <v>392.96757863907072</v>
      </c>
    </row>
    <row r="9" spans="1:16" ht="15.75" thickBot="1" x14ac:dyDescent="0.3">
      <c r="A9" s="46"/>
      <c r="B9" s="47">
        <v>4</v>
      </c>
      <c r="C9" s="48">
        <v>1079.1352731637796</v>
      </c>
      <c r="E9" s="46"/>
      <c r="F9" s="47">
        <v>4</v>
      </c>
      <c r="G9" s="48">
        <v>905.7489130029918</v>
      </c>
      <c r="H9" s="39"/>
      <c r="I9" s="46"/>
      <c r="J9" s="47">
        <v>4</v>
      </c>
      <c r="K9" s="48">
        <v>928.92025951374615</v>
      </c>
      <c r="L9" s="48">
        <v>635.39473655553536</v>
      </c>
    </row>
    <row r="10" spans="1:16" ht="15.75" thickBot="1" x14ac:dyDescent="0.3">
      <c r="A10" s="46" t="s">
        <v>5</v>
      </c>
      <c r="B10" s="47">
        <v>1</v>
      </c>
      <c r="C10" s="48">
        <v>977.89932700349971</v>
      </c>
      <c r="E10" s="46" t="s">
        <v>5</v>
      </c>
      <c r="F10" s="47">
        <v>1</v>
      </c>
      <c r="G10" s="48">
        <v>830.45603055832555</v>
      </c>
      <c r="H10" s="39"/>
      <c r="I10" s="46" t="s">
        <v>5</v>
      </c>
      <c r="J10" s="47">
        <v>1</v>
      </c>
      <c r="K10" s="48">
        <v>813.16133579731752</v>
      </c>
      <c r="L10" s="48">
        <v>579.76222183305822</v>
      </c>
    </row>
    <row r="11" spans="1:16" ht="15.75" thickBot="1" x14ac:dyDescent="0.3">
      <c r="A11" s="46"/>
      <c r="B11" s="47">
        <v>2</v>
      </c>
      <c r="C11" s="48">
        <v>1955.7986540069994</v>
      </c>
      <c r="E11" s="46"/>
      <c r="F11" s="47">
        <v>2</v>
      </c>
      <c r="G11" s="48">
        <v>1661.4820611166513</v>
      </c>
      <c r="H11" s="39"/>
      <c r="I11" s="46"/>
      <c r="J11" s="47">
        <v>2</v>
      </c>
      <c r="K11" s="48">
        <v>1628.6008132478353</v>
      </c>
      <c r="L11" s="48">
        <v>1193.4316362360039</v>
      </c>
    </row>
    <row r="12" spans="1:16" ht="15.75" thickBot="1" x14ac:dyDescent="0.3">
      <c r="A12" s="46"/>
      <c r="B12" s="47">
        <v>3</v>
      </c>
      <c r="C12" s="48">
        <v>1237.7011520244096</v>
      </c>
      <c r="E12" s="46"/>
      <c r="F12" s="47">
        <v>3</v>
      </c>
      <c r="G12" s="48">
        <v>1047.4153985034902</v>
      </c>
      <c r="H12" s="39"/>
      <c r="I12" s="46"/>
      <c r="J12" s="47">
        <v>3</v>
      </c>
      <c r="K12" s="48">
        <v>1357.476331082838</v>
      </c>
      <c r="L12" s="48">
        <v>990.33640502250171</v>
      </c>
    </row>
    <row r="13" spans="1:16" ht="15.75" thickBot="1" x14ac:dyDescent="0.3">
      <c r="A13" s="46"/>
      <c r="B13" s="47">
        <v>4</v>
      </c>
      <c r="C13" s="48">
        <v>2235.5744655679796</v>
      </c>
      <c r="E13" s="46"/>
      <c r="F13" s="47">
        <v>4</v>
      </c>
      <c r="G13" s="48">
        <v>1892.1921496729824</v>
      </c>
      <c r="H13" s="39"/>
      <c r="I13" s="46"/>
      <c r="J13" s="47">
        <v>4</v>
      </c>
      <c r="K13" s="48">
        <v>2212.23201762913</v>
      </c>
      <c r="L13" s="48">
        <v>1628.1132307910593</v>
      </c>
    </row>
    <row r="14" spans="1:16" ht="15.75" thickBot="1" x14ac:dyDescent="0.3">
      <c r="A14" s="65" t="s">
        <v>17</v>
      </c>
      <c r="B14" s="49"/>
      <c r="C14" s="50" t="s">
        <v>23</v>
      </c>
      <c r="E14" s="65" t="s">
        <v>17</v>
      </c>
      <c r="F14" s="49"/>
      <c r="G14" s="50" t="s">
        <v>23</v>
      </c>
      <c r="H14" s="39"/>
      <c r="I14" s="65" t="s">
        <v>17</v>
      </c>
      <c r="J14" s="49"/>
      <c r="K14" s="50" t="s">
        <v>23</v>
      </c>
      <c r="L14" s="84" t="s">
        <v>24</v>
      </c>
    </row>
    <row r="15" spans="1:16" ht="15.75" thickBot="1" x14ac:dyDescent="0.3">
      <c r="A15" s="46" t="s">
        <v>4</v>
      </c>
      <c r="B15" s="47">
        <v>1</v>
      </c>
      <c r="C15" s="48">
        <v>869.84201135172589</v>
      </c>
      <c r="E15" s="46" t="s">
        <v>4</v>
      </c>
      <c r="F15" s="47">
        <v>1</v>
      </c>
      <c r="G15" s="48">
        <v>677.30393467289775</v>
      </c>
      <c r="H15" s="39"/>
      <c r="I15" s="46" t="s">
        <v>4</v>
      </c>
      <c r="J15" s="47">
        <v>1</v>
      </c>
      <c r="K15" s="48">
        <v>779.22849029303654</v>
      </c>
      <c r="L15" s="48">
        <v>617.23034725095454</v>
      </c>
    </row>
    <row r="16" spans="1:16" ht="15.75" thickBot="1" x14ac:dyDescent="0.3">
      <c r="A16" s="46"/>
      <c r="B16" s="47">
        <v>2</v>
      </c>
      <c r="C16" s="48">
        <v>1739.6840227034518</v>
      </c>
      <c r="E16" s="46"/>
      <c r="F16" s="47">
        <v>2</v>
      </c>
      <c r="G16" s="48">
        <v>1355.1778693457957</v>
      </c>
      <c r="H16" s="39"/>
      <c r="I16" s="46"/>
      <c r="J16" s="47">
        <v>2</v>
      </c>
      <c r="K16" s="48">
        <v>1630.0320578805399</v>
      </c>
      <c r="L16" s="48">
        <v>1270.4869602280371</v>
      </c>
    </row>
    <row r="17" spans="1:12" ht="15.75" thickBot="1" x14ac:dyDescent="0.3">
      <c r="A17" s="46"/>
      <c r="B17" s="47">
        <v>3</v>
      </c>
      <c r="C17" s="48">
        <v>1435.2493187303473</v>
      </c>
      <c r="E17" s="46"/>
      <c r="F17" s="47">
        <v>3</v>
      </c>
      <c r="G17" s="48">
        <v>1115.3084922102814</v>
      </c>
      <c r="H17" s="39"/>
      <c r="I17" s="46"/>
      <c r="J17" s="47">
        <v>3</v>
      </c>
      <c r="K17" s="48">
        <v>1285.5454559461807</v>
      </c>
      <c r="L17" s="48">
        <v>993.03915589867267</v>
      </c>
    </row>
    <row r="18" spans="1:12" ht="15.75" thickBot="1" x14ac:dyDescent="0.3">
      <c r="A18" s="46"/>
      <c r="B18" s="47">
        <v>4</v>
      </c>
      <c r="C18" s="48">
        <v>2348.5734306496606</v>
      </c>
      <c r="E18" s="46"/>
      <c r="F18" s="47">
        <v>4</v>
      </c>
      <c r="G18" s="48">
        <v>1823.9366236168241</v>
      </c>
      <c r="H18" s="39"/>
      <c r="I18" s="46"/>
      <c r="J18" s="47">
        <v>4</v>
      </c>
      <c r="K18" s="48">
        <v>2115.5989255521054</v>
      </c>
      <c r="L18" s="48">
        <v>1626.1112907995132</v>
      </c>
    </row>
    <row r="19" spans="1:12" ht="15.75" thickBot="1" x14ac:dyDescent="0.3">
      <c r="A19" s="46" t="s">
        <v>5</v>
      </c>
      <c r="B19" s="47">
        <v>1</v>
      </c>
      <c r="C19" s="48">
        <v>2153.3050283793145</v>
      </c>
      <c r="E19" s="46" t="s">
        <v>5</v>
      </c>
      <c r="F19" s="47">
        <v>1</v>
      </c>
      <c r="G19" s="48">
        <v>1680.6298366822446</v>
      </c>
      <c r="H19" s="39"/>
      <c r="I19" s="46" t="s">
        <v>5</v>
      </c>
      <c r="J19" s="47">
        <v>1</v>
      </c>
      <c r="K19" s="48">
        <v>1424.7026450831506</v>
      </c>
      <c r="L19" s="48">
        <v>1267.9462978011879</v>
      </c>
    </row>
    <row r="20" spans="1:12" ht="15.75" thickBot="1" x14ac:dyDescent="0.3">
      <c r="A20" s="46"/>
      <c r="B20" s="47">
        <v>2</v>
      </c>
      <c r="C20" s="48">
        <v>4306.6100567586291</v>
      </c>
      <c r="E20" s="46"/>
      <c r="F20" s="47">
        <v>2</v>
      </c>
      <c r="G20" s="48">
        <v>3361.8296733644888</v>
      </c>
      <c r="H20" s="39"/>
      <c r="I20" s="46"/>
      <c r="J20" s="47">
        <v>2</v>
      </c>
      <c r="K20" s="48">
        <v>2966.1635582960757</v>
      </c>
      <c r="L20" s="48">
        <v>2597.5684358953254</v>
      </c>
    </row>
    <row r="21" spans="1:12" ht="15.75" thickBot="1" x14ac:dyDescent="0.3">
      <c r="A21" s="46"/>
      <c r="B21" s="47">
        <v>3</v>
      </c>
      <c r="C21" s="48">
        <v>2718.7123357579362</v>
      </c>
      <c r="E21" s="46"/>
      <c r="F21" s="47">
        <v>3</v>
      </c>
      <c r="G21" s="48">
        <v>2118.6343942196281</v>
      </c>
      <c r="H21" s="39"/>
      <c r="I21" s="46"/>
      <c r="J21" s="47">
        <v>3</v>
      </c>
      <c r="K21" s="48">
        <v>2421.5799683767814</v>
      </c>
      <c r="L21" s="48">
        <v>2116.801732765457</v>
      </c>
    </row>
    <row r="22" spans="1:12" ht="15.75" thickBot="1" x14ac:dyDescent="0.3">
      <c r="A22" s="46"/>
      <c r="B22" s="47">
        <v>4</v>
      </c>
      <c r="C22" s="48">
        <v>4915.4994647048379</v>
      </c>
      <c r="E22" s="46"/>
      <c r="F22" s="47">
        <v>4</v>
      </c>
      <c r="G22" s="48">
        <v>3830.5884276355173</v>
      </c>
      <c r="H22" s="39"/>
      <c r="I22" s="46"/>
      <c r="J22" s="47">
        <v>4</v>
      </c>
      <c r="K22" s="48">
        <v>4000.3834575392389</v>
      </c>
      <c r="L22" s="48">
        <v>3497.45112413178</v>
      </c>
    </row>
    <row r="23" spans="1:12" ht="15.75" thickBot="1" x14ac:dyDescent="0.3">
      <c r="A23" s="65" t="s">
        <v>18</v>
      </c>
      <c r="B23" s="49"/>
      <c r="C23" s="50" t="s">
        <v>23</v>
      </c>
      <c r="E23" s="65" t="s">
        <v>18</v>
      </c>
      <c r="F23" s="49"/>
      <c r="G23" s="50" t="s">
        <v>23</v>
      </c>
      <c r="H23" s="39"/>
      <c r="I23" s="65" t="s">
        <v>18</v>
      </c>
      <c r="J23" s="49"/>
      <c r="K23" s="50" t="s">
        <v>23</v>
      </c>
      <c r="L23" s="84" t="s">
        <v>24</v>
      </c>
    </row>
    <row r="24" spans="1:12" ht="15.75" thickBot="1" x14ac:dyDescent="0.3">
      <c r="A24" s="46"/>
      <c r="B24" s="47" t="s">
        <v>52</v>
      </c>
      <c r="C24" s="48">
        <v>447.07942256747521</v>
      </c>
      <c r="E24" s="46"/>
      <c r="F24" s="47" t="s">
        <v>52</v>
      </c>
      <c r="G24" s="48">
        <v>402.7212613979334</v>
      </c>
      <c r="H24" s="39"/>
      <c r="I24" s="46"/>
      <c r="J24" s="47" t="s">
        <v>52</v>
      </c>
      <c r="K24" s="48">
        <v>694.66148343078646</v>
      </c>
      <c r="L24" s="48">
        <v>388.26228989134341</v>
      </c>
    </row>
    <row r="25" spans="1:12" ht="15.75" thickBot="1" x14ac:dyDescent="0.3">
      <c r="A25" s="46"/>
      <c r="B25" s="47" t="s">
        <v>53</v>
      </c>
      <c r="C25" s="48">
        <v>894.15884513495041</v>
      </c>
      <c r="E25" s="46"/>
      <c r="F25" s="47" t="s">
        <v>53</v>
      </c>
      <c r="G25" s="48">
        <v>806.01252279586674</v>
      </c>
      <c r="H25" s="39"/>
      <c r="I25" s="46"/>
      <c r="J25" s="47" t="s">
        <v>53</v>
      </c>
      <c r="K25" s="48">
        <v>1358.7489968049276</v>
      </c>
      <c r="L25" s="48">
        <v>756.65097176129348</v>
      </c>
    </row>
    <row r="26" spans="1:12" ht="15.75" thickBot="1" x14ac:dyDescent="0.3">
      <c r="A26" s="46"/>
      <c r="B26" s="47" t="s">
        <v>54</v>
      </c>
      <c r="C26" s="48">
        <v>2362.9244509467899</v>
      </c>
      <c r="E26" s="46"/>
      <c r="F26" s="47" t="s">
        <v>54</v>
      </c>
      <c r="G26" s="48">
        <v>1841.2527647468442</v>
      </c>
      <c r="H26" s="39"/>
      <c r="I26" s="46"/>
      <c r="J26" s="47" t="s">
        <v>54</v>
      </c>
      <c r="K26" s="48">
        <v>2047.6440857583755</v>
      </c>
      <c r="L26" s="48">
        <v>2460.7004267981788</v>
      </c>
    </row>
    <row r="27" spans="1:12" ht="15.75" thickBot="1" x14ac:dyDescent="0.3">
      <c r="A27" s="46"/>
      <c r="B27" s="47" t="s">
        <v>55</v>
      </c>
      <c r="C27" s="48">
        <v>873.64672994609703</v>
      </c>
      <c r="E27" s="46"/>
      <c r="F27" s="47" t="s">
        <v>55</v>
      </c>
      <c r="G27" s="48">
        <v>695.8641522686504</v>
      </c>
      <c r="H27" s="39"/>
      <c r="I27" s="46"/>
      <c r="J27" s="47" t="s">
        <v>55</v>
      </c>
      <c r="K27" s="48">
        <v>1638.954637708548</v>
      </c>
      <c r="L27" s="48">
        <v>1814.5197108677228</v>
      </c>
    </row>
    <row r="28" spans="1:12" ht="15.75" thickBot="1" x14ac:dyDescent="0.3">
      <c r="A28" s="66"/>
      <c r="B28" s="51" t="s">
        <v>56</v>
      </c>
      <c r="C28" s="48">
        <v>2882.9138588929986</v>
      </c>
      <c r="E28" s="66"/>
      <c r="F28" s="51" t="s">
        <v>56</v>
      </c>
      <c r="G28" s="48">
        <v>2211.7081856845398</v>
      </c>
      <c r="H28" s="39"/>
      <c r="I28" s="66"/>
      <c r="J28" s="51" t="s">
        <v>56</v>
      </c>
      <c r="K28" s="48">
        <v>2341.3725613695269</v>
      </c>
      <c r="L28" s="48">
        <v>2183.8599465065217</v>
      </c>
    </row>
    <row r="29" spans="1:12" ht="15.75" thickBot="1" x14ac:dyDescent="0.3">
      <c r="A29" s="66"/>
      <c r="B29" s="51" t="s">
        <v>57</v>
      </c>
      <c r="C29" s="48">
        <v>2882.9138588929986</v>
      </c>
      <c r="E29" s="66"/>
      <c r="F29" s="51" t="s">
        <v>57</v>
      </c>
      <c r="G29" s="48">
        <v>2211.7081856845398</v>
      </c>
      <c r="H29" s="39"/>
      <c r="I29" s="66"/>
      <c r="J29" s="51" t="s">
        <v>57</v>
      </c>
      <c r="K29" s="48">
        <v>3100.6541548190685</v>
      </c>
      <c r="L29" s="48">
        <v>4048.1661573988054</v>
      </c>
    </row>
    <row r="30" spans="1:12" ht="15.75" thickBot="1" x14ac:dyDescent="0.3">
      <c r="A30" s="64" t="s">
        <v>19</v>
      </c>
      <c r="B30" s="52"/>
      <c r="C30" s="50" t="s">
        <v>23</v>
      </c>
      <c r="E30" s="64" t="s">
        <v>19</v>
      </c>
      <c r="F30" s="52"/>
      <c r="G30" s="50" t="s">
        <v>23</v>
      </c>
      <c r="H30" s="39"/>
      <c r="I30" s="64" t="s">
        <v>19</v>
      </c>
      <c r="J30" s="52"/>
      <c r="K30" s="50" t="s">
        <v>23</v>
      </c>
      <c r="L30" s="85"/>
    </row>
    <row r="31" spans="1:12" ht="15.75" thickBot="1" x14ac:dyDescent="0.3">
      <c r="A31" s="67"/>
      <c r="B31" s="51" t="s">
        <v>16</v>
      </c>
      <c r="C31" s="48">
        <v>414.48880747519684</v>
      </c>
      <c r="E31" s="67"/>
      <c r="F31" s="51" t="s">
        <v>16</v>
      </c>
      <c r="G31" s="48">
        <v>302.77351382903714</v>
      </c>
      <c r="H31" s="39"/>
      <c r="I31" s="67"/>
      <c r="J31" s="51" t="s">
        <v>16</v>
      </c>
      <c r="K31" s="48">
        <v>307.5</v>
      </c>
      <c r="L31" s="86"/>
    </row>
    <row r="32" spans="1:12" ht="15.75" thickBot="1" x14ac:dyDescent="0.3">
      <c r="A32" s="53"/>
      <c r="B32" s="54"/>
      <c r="C32" s="68"/>
      <c r="E32" s="53"/>
      <c r="F32" s="54"/>
      <c r="G32" s="68"/>
      <c r="H32" s="39"/>
      <c r="I32" s="53"/>
      <c r="J32" s="54"/>
      <c r="K32" s="68"/>
      <c r="L32" s="39"/>
    </row>
    <row r="33" spans="1:13" ht="15.75" thickBot="1" x14ac:dyDescent="0.3">
      <c r="A33" s="55" t="s">
        <v>86</v>
      </c>
      <c r="B33" s="56"/>
      <c r="C33" s="57"/>
      <c r="E33" s="55" t="s">
        <v>59</v>
      </c>
      <c r="F33" s="56"/>
      <c r="G33" s="57"/>
      <c r="H33" s="39"/>
      <c r="I33" s="55" t="s">
        <v>51</v>
      </c>
      <c r="J33" s="56"/>
      <c r="K33" s="57"/>
      <c r="L33" s="58"/>
    </row>
    <row r="34" spans="1:13" ht="15.75" thickBot="1" x14ac:dyDescent="0.3">
      <c r="A34" s="41"/>
      <c r="B34" s="42" t="s">
        <v>1</v>
      </c>
      <c r="C34" s="42" t="s">
        <v>2</v>
      </c>
      <c r="E34" s="41"/>
      <c r="F34" s="42" t="s">
        <v>1</v>
      </c>
      <c r="G34" s="42" t="s">
        <v>2</v>
      </c>
      <c r="H34" s="39"/>
      <c r="I34" s="41"/>
      <c r="J34" s="42" t="s">
        <v>1</v>
      </c>
      <c r="K34" s="42" t="s">
        <v>2</v>
      </c>
      <c r="L34" s="59"/>
    </row>
    <row r="35" spans="1:13" ht="15.75" thickBot="1" x14ac:dyDescent="0.3">
      <c r="A35" s="67" t="s">
        <v>20</v>
      </c>
      <c r="B35" s="60"/>
      <c r="C35" s="44" t="s">
        <v>61</v>
      </c>
      <c r="E35" s="67" t="s">
        <v>20</v>
      </c>
      <c r="F35" s="60"/>
      <c r="G35" s="44" t="s">
        <v>61</v>
      </c>
      <c r="H35" s="39"/>
      <c r="I35" s="67" t="s">
        <v>20</v>
      </c>
      <c r="J35" s="60"/>
      <c r="K35" s="44" t="s">
        <v>25</v>
      </c>
      <c r="L35" s="61"/>
    </row>
    <row r="36" spans="1:13" ht="15.75" thickBot="1" x14ac:dyDescent="0.3">
      <c r="A36" s="46" t="s">
        <v>4</v>
      </c>
      <c r="B36" s="47">
        <v>1</v>
      </c>
      <c r="C36" s="48">
        <v>47.604025492591603</v>
      </c>
      <c r="E36" s="46" t="s">
        <v>4</v>
      </c>
      <c r="F36" s="47">
        <v>1</v>
      </c>
      <c r="G36" s="48">
        <v>43.838226992567193</v>
      </c>
      <c r="H36" s="39"/>
      <c r="I36" s="46" t="s">
        <v>4</v>
      </c>
      <c r="J36" s="47">
        <v>1</v>
      </c>
      <c r="K36" s="48">
        <v>39.393799999999999</v>
      </c>
      <c r="L36" s="62"/>
    </row>
    <row r="37" spans="1:13" ht="15.75" thickBot="1" x14ac:dyDescent="0.3">
      <c r="A37" s="46"/>
      <c r="B37" s="47">
        <v>2</v>
      </c>
      <c r="C37" s="48">
        <v>102.34865480907195</v>
      </c>
      <c r="E37" s="46"/>
      <c r="F37" s="47">
        <v>2</v>
      </c>
      <c r="G37" s="48">
        <v>94.252188034019468</v>
      </c>
      <c r="H37" s="39"/>
      <c r="I37" s="46"/>
      <c r="J37" s="47">
        <v>2</v>
      </c>
      <c r="K37" s="48">
        <v>84.457699999999988</v>
      </c>
      <c r="L37" s="62"/>
    </row>
    <row r="38" spans="1:13" ht="15.75" thickBot="1" x14ac:dyDescent="0.3">
      <c r="A38" s="46"/>
      <c r="B38" s="47">
        <v>3</v>
      </c>
      <c r="C38" s="48">
        <v>83.307044612035298</v>
      </c>
      <c r="E38" s="46"/>
      <c r="F38" s="47">
        <v>3</v>
      </c>
      <c r="G38" s="48">
        <v>76.716897236992594</v>
      </c>
      <c r="H38" s="39"/>
      <c r="I38" s="46"/>
      <c r="J38" s="47">
        <v>3</v>
      </c>
      <c r="K38" s="48">
        <v>68.104699999999994</v>
      </c>
      <c r="L38" s="62"/>
    </row>
    <row r="39" spans="1:13" ht="15.75" thickBot="1" x14ac:dyDescent="0.3">
      <c r="A39" s="46"/>
      <c r="B39" s="47">
        <v>4</v>
      </c>
      <c r="C39" s="48">
        <v>135.67147265388607</v>
      </c>
      <c r="E39" s="46"/>
      <c r="F39" s="47">
        <v>4</v>
      </c>
      <c r="G39" s="48">
        <v>124.93894692881651</v>
      </c>
      <c r="H39" s="39"/>
      <c r="I39" s="46"/>
      <c r="J39" s="47">
        <v>4</v>
      </c>
      <c r="K39" s="48">
        <v>112.15429999999999</v>
      </c>
      <c r="L39" s="62"/>
    </row>
    <row r="40" spans="1:13" ht="15.75" thickBot="1" x14ac:dyDescent="0.3">
      <c r="A40" s="46" t="s">
        <v>5</v>
      </c>
      <c r="B40" s="47">
        <v>1</v>
      </c>
      <c r="C40" s="48">
        <v>47.604025492591603</v>
      </c>
      <c r="E40" s="46" t="s">
        <v>5</v>
      </c>
      <c r="F40" s="47">
        <v>1</v>
      </c>
      <c r="G40" s="48">
        <v>43.838226992567193</v>
      </c>
      <c r="H40" s="39"/>
      <c r="I40" s="46" t="s">
        <v>5</v>
      </c>
      <c r="J40" s="47">
        <v>1</v>
      </c>
      <c r="K40" s="48">
        <v>39.393799999999999</v>
      </c>
      <c r="L40" s="62"/>
    </row>
    <row r="41" spans="1:13" ht="15.75" thickBot="1" x14ac:dyDescent="0.3">
      <c r="A41" s="46"/>
      <c r="B41" s="47">
        <v>2</v>
      </c>
      <c r="C41" s="48">
        <v>102.34865480907195</v>
      </c>
      <c r="E41" s="46"/>
      <c r="F41" s="47">
        <v>2</v>
      </c>
      <c r="G41" s="48">
        <v>94.252188034019468</v>
      </c>
      <c r="H41" s="39"/>
      <c r="I41" s="46"/>
      <c r="J41" s="47">
        <v>2</v>
      </c>
      <c r="K41" s="48">
        <v>84.457700000000003</v>
      </c>
      <c r="L41" s="62"/>
    </row>
    <row r="42" spans="1:13" ht="15.75" thickBot="1" x14ac:dyDescent="0.3">
      <c r="A42" s="46"/>
      <c r="B42" s="47">
        <v>3</v>
      </c>
      <c r="C42" s="48">
        <v>83.307044612035298</v>
      </c>
      <c r="E42" s="46"/>
      <c r="F42" s="47">
        <v>3</v>
      </c>
      <c r="G42" s="48">
        <v>76.716897236992594</v>
      </c>
      <c r="H42" s="39"/>
      <c r="I42" s="46"/>
      <c r="J42" s="47">
        <v>3</v>
      </c>
      <c r="K42" s="48">
        <v>68.104699999999994</v>
      </c>
      <c r="L42" s="62"/>
    </row>
    <row r="43" spans="1:13" ht="15.75" thickBot="1" x14ac:dyDescent="0.3">
      <c r="A43" s="46"/>
      <c r="B43" s="47">
        <v>4</v>
      </c>
      <c r="C43" s="48">
        <v>135.67147265388607</v>
      </c>
      <c r="E43" s="46"/>
      <c r="F43" s="47">
        <v>4</v>
      </c>
      <c r="G43" s="48">
        <v>124.93894692881651</v>
      </c>
      <c r="H43" s="39"/>
      <c r="I43" s="46"/>
      <c r="J43" s="47">
        <v>4</v>
      </c>
      <c r="K43" s="48">
        <v>112.15429999999999</v>
      </c>
      <c r="L43" s="62"/>
      <c r="M43" s="39"/>
    </row>
    <row r="44" spans="1:13" x14ac:dyDescent="0.25">
      <c r="A44" s="63"/>
      <c r="B44" s="63"/>
      <c r="C44" s="63"/>
      <c r="E44" s="63"/>
      <c r="F44" s="63"/>
      <c r="G44" s="63"/>
      <c r="H44" s="39"/>
      <c r="I44" s="63"/>
      <c r="J44" s="63"/>
      <c r="K44" s="63"/>
      <c r="L44" s="63"/>
      <c r="M44" s="39"/>
    </row>
    <row r="45" spans="1:13" x14ac:dyDescent="0.25">
      <c r="A45" s="58" t="s">
        <v>33</v>
      </c>
      <c r="B45" s="63"/>
      <c r="C45" s="63"/>
      <c r="E45" s="58" t="s">
        <v>33</v>
      </c>
      <c r="F45" s="63"/>
      <c r="G45" s="63"/>
      <c r="H45" s="39"/>
      <c r="I45" s="58" t="s">
        <v>33</v>
      </c>
      <c r="J45" s="63"/>
      <c r="K45" s="63"/>
      <c r="L45" s="63"/>
      <c r="M45" s="39"/>
    </row>
    <row r="46" spans="1:13" x14ac:dyDescent="0.25">
      <c r="A46" s="53" t="s">
        <v>70</v>
      </c>
      <c r="B46" s="53"/>
      <c r="C46" s="53"/>
      <c r="E46" s="53" t="s">
        <v>70</v>
      </c>
      <c r="F46" s="53"/>
      <c r="G46" s="53"/>
      <c r="H46" s="39"/>
      <c r="I46" s="53" t="s">
        <v>70</v>
      </c>
      <c r="J46" s="53"/>
      <c r="K46" s="53"/>
      <c r="L46" s="63"/>
      <c r="M46" s="39"/>
    </row>
    <row r="47" spans="1:13" x14ac:dyDescent="0.25">
      <c r="A47" s="53" t="s">
        <v>71</v>
      </c>
      <c r="B47" s="53"/>
      <c r="C47" s="53"/>
      <c r="E47" s="53" t="s">
        <v>71</v>
      </c>
      <c r="F47" s="53"/>
      <c r="G47" s="53"/>
      <c r="H47" s="39"/>
      <c r="I47" s="53" t="s">
        <v>71</v>
      </c>
      <c r="J47" s="53"/>
      <c r="K47" s="53"/>
      <c r="L47" s="63"/>
      <c r="M47" s="39"/>
    </row>
    <row r="48" spans="1:13" x14ac:dyDescent="0.25">
      <c r="A48" s="53" t="s">
        <v>72</v>
      </c>
      <c r="B48" s="53"/>
      <c r="C48" s="53"/>
      <c r="E48" s="53" t="s">
        <v>72</v>
      </c>
      <c r="F48" s="53"/>
      <c r="G48" s="53"/>
      <c r="H48" s="39"/>
      <c r="I48" s="53" t="s">
        <v>72</v>
      </c>
      <c r="J48" s="53"/>
      <c r="K48" s="53"/>
      <c r="L48" s="53"/>
      <c r="M48" s="39"/>
    </row>
    <row r="49" spans="1:13" x14ac:dyDescent="0.25">
      <c r="A49" s="53" t="s">
        <v>73</v>
      </c>
      <c r="B49" s="53"/>
      <c r="C49" s="53"/>
      <c r="E49" s="53" t="s">
        <v>73</v>
      </c>
      <c r="F49" s="53"/>
      <c r="G49" s="53"/>
      <c r="H49" s="39"/>
      <c r="I49" s="53" t="s">
        <v>73</v>
      </c>
      <c r="J49" s="53"/>
      <c r="K49" s="53"/>
      <c r="L49" s="53"/>
      <c r="M49" s="39"/>
    </row>
    <row r="50" spans="1:13" x14ac:dyDescent="0.25">
      <c r="A50" s="39"/>
      <c r="B50" s="39"/>
      <c r="C50" s="39"/>
      <c r="E50" s="39"/>
      <c r="F50" s="39"/>
      <c r="G50" s="39"/>
      <c r="H50" s="39"/>
      <c r="I50" s="39"/>
      <c r="J50" s="39"/>
      <c r="K50" s="39"/>
      <c r="L50" s="39"/>
      <c r="M50" s="39"/>
    </row>
    <row r="51" spans="1:13" x14ac:dyDescent="0.25">
      <c r="A51" s="58" t="s">
        <v>74</v>
      </c>
      <c r="B51" s="39"/>
      <c r="C51" s="39"/>
      <c r="E51" s="58" t="s">
        <v>74</v>
      </c>
      <c r="F51" s="39"/>
      <c r="G51" s="39"/>
      <c r="H51" s="39"/>
      <c r="I51" s="58" t="s">
        <v>74</v>
      </c>
      <c r="J51" s="39"/>
      <c r="K51" s="39"/>
      <c r="L51" s="39"/>
      <c r="M51" s="39"/>
    </row>
    <row r="52" spans="1:13" x14ac:dyDescent="0.25">
      <c r="A52" s="53" t="s">
        <v>64</v>
      </c>
      <c r="B52" s="39"/>
      <c r="C52" s="39"/>
      <c r="E52" s="53" t="s">
        <v>64</v>
      </c>
      <c r="F52" s="39"/>
      <c r="G52" s="39"/>
      <c r="H52" s="39"/>
      <c r="I52" s="53" t="s">
        <v>64</v>
      </c>
      <c r="J52" s="39"/>
      <c r="K52" s="39"/>
      <c r="L52" s="39"/>
      <c r="M52" s="39"/>
    </row>
    <row r="53" spans="1:13" x14ac:dyDescent="0.25">
      <c r="A53" s="53" t="s">
        <v>66</v>
      </c>
      <c r="B53" s="39"/>
      <c r="C53" s="39"/>
      <c r="E53" s="53" t="s">
        <v>66</v>
      </c>
      <c r="F53" s="39"/>
      <c r="G53" s="39"/>
      <c r="H53" s="39"/>
      <c r="I53" s="53" t="s">
        <v>66</v>
      </c>
      <c r="J53" s="39"/>
      <c r="K53" s="39"/>
      <c r="L53" s="39"/>
      <c r="M53" s="39"/>
    </row>
    <row r="54" spans="1:13" x14ac:dyDescent="0.25">
      <c r="A54" s="39" t="s">
        <v>65</v>
      </c>
      <c r="B54" s="39"/>
      <c r="C54" s="39"/>
      <c r="E54" s="39" t="s">
        <v>65</v>
      </c>
      <c r="F54" s="39"/>
      <c r="G54" s="39"/>
      <c r="H54" s="39"/>
      <c r="I54" s="39" t="s">
        <v>65</v>
      </c>
      <c r="J54" s="39"/>
      <c r="K54" s="39"/>
      <c r="L54" s="39"/>
      <c r="M54" s="39"/>
    </row>
    <row r="55" spans="1:13" x14ac:dyDescent="0.25">
      <c r="A55" s="39" t="s">
        <v>67</v>
      </c>
      <c r="B55" s="39"/>
      <c r="C55" s="39"/>
      <c r="E55" s="39" t="s">
        <v>67</v>
      </c>
      <c r="F55" s="39"/>
      <c r="G55" s="39"/>
      <c r="H55" s="39"/>
      <c r="I55" s="39" t="s">
        <v>67</v>
      </c>
      <c r="J55" s="39"/>
      <c r="K55" s="39"/>
      <c r="L55" s="39"/>
      <c r="M55" s="39"/>
    </row>
    <row r="56" spans="1:13" x14ac:dyDescent="0.25">
      <c r="A56" s="39" t="s">
        <v>68</v>
      </c>
      <c r="B56" s="39"/>
      <c r="C56" s="39"/>
      <c r="E56" s="39" t="s">
        <v>68</v>
      </c>
      <c r="F56" s="39"/>
      <c r="G56" s="39"/>
      <c r="H56" s="39"/>
      <c r="I56" s="39" t="s">
        <v>68</v>
      </c>
      <c r="J56" s="39"/>
      <c r="K56" s="39"/>
      <c r="L56" s="39"/>
    </row>
    <row r="57" spans="1:13" x14ac:dyDescent="0.25">
      <c r="A57" s="39" t="s">
        <v>69</v>
      </c>
      <c r="B57" s="39"/>
      <c r="C57" s="39"/>
      <c r="E57" s="39" t="s">
        <v>69</v>
      </c>
      <c r="F57" s="39"/>
      <c r="G57" s="39"/>
      <c r="H57" s="39"/>
      <c r="I57" s="39" t="s">
        <v>69</v>
      </c>
      <c r="J57" s="39"/>
      <c r="K57" s="39"/>
      <c r="L57" s="39"/>
    </row>
    <row r="58" spans="1:13" x14ac:dyDescent="0.25">
      <c r="A58" s="39"/>
      <c r="B58" s="39"/>
      <c r="C58" s="39"/>
      <c r="E58" s="39"/>
      <c r="F58" s="39"/>
      <c r="G58" s="39"/>
      <c r="H58" s="39"/>
      <c r="I58" s="39"/>
      <c r="J58" s="39"/>
      <c r="K58" s="39"/>
      <c r="L58" s="39"/>
    </row>
    <row r="59" spans="1:13" x14ac:dyDescent="0.25">
      <c r="A59" s="39"/>
      <c r="B59" s="39"/>
      <c r="C59" s="39"/>
      <c r="E59" s="39"/>
      <c r="F59" s="39"/>
      <c r="G59" s="39"/>
      <c r="H59" s="39"/>
      <c r="I59" s="39"/>
      <c r="J59" s="39"/>
      <c r="K59" s="39"/>
      <c r="L59" s="39"/>
    </row>
  </sheetData>
  <mergeCells count="3">
    <mergeCell ref="E3:G3"/>
    <mergeCell ref="I3:L3"/>
    <mergeCell ref="A3:C3"/>
  </mergeCells>
  <pageMargins left="0.7" right="0.7" top="0.5" bottom="0.25" header="0.3" footer="0.3"/>
  <pageSetup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N70"/>
  <sheetViews>
    <sheetView showGridLines="0" zoomScale="70" zoomScaleNormal="70" zoomScalePageLayoutView="70" workbookViewId="0">
      <selection activeCell="S21" sqref="S21"/>
    </sheetView>
  </sheetViews>
  <sheetFormatPr defaultRowHeight="15" x14ac:dyDescent="0.25"/>
  <cols>
    <col min="1" max="1" width="4.42578125" customWidth="1"/>
    <col min="2" max="2" width="34.5703125" customWidth="1"/>
    <col min="15" max="15" width="5.85546875" customWidth="1"/>
  </cols>
  <sheetData>
    <row r="1" spans="1:40" ht="18" x14ac:dyDescent="0.25">
      <c r="A1" s="1" t="s">
        <v>7</v>
      </c>
    </row>
    <row r="2" spans="1:40" ht="18.75" thickBot="1" x14ac:dyDescent="0.3">
      <c r="A2" s="1" t="s">
        <v>80</v>
      </c>
      <c r="C2" s="28" t="s">
        <v>35</v>
      </c>
      <c r="D2" s="28"/>
      <c r="E2" s="28"/>
      <c r="F2" s="28"/>
      <c r="G2" s="28"/>
      <c r="H2" s="28"/>
      <c r="I2" s="28"/>
      <c r="J2" s="28"/>
      <c r="K2" s="28"/>
      <c r="L2" s="28"/>
      <c r="M2" s="28"/>
      <c r="N2" s="28"/>
      <c r="P2" s="33" t="s">
        <v>60</v>
      </c>
      <c r="Q2" s="33"/>
      <c r="R2" s="33"/>
      <c r="S2" s="33"/>
      <c r="T2" s="33"/>
      <c r="U2" s="33"/>
      <c r="V2" s="33"/>
      <c r="W2" s="33"/>
      <c r="X2" s="33"/>
      <c r="Y2" s="33"/>
      <c r="Z2" s="33"/>
      <c r="AA2" s="33"/>
      <c r="AC2" s="72" t="s">
        <v>60</v>
      </c>
      <c r="AD2" s="72"/>
      <c r="AE2" s="72"/>
      <c r="AF2" s="72"/>
      <c r="AG2" s="72"/>
      <c r="AH2" s="72"/>
      <c r="AI2" s="72"/>
      <c r="AJ2" s="72"/>
      <c r="AK2" s="72"/>
      <c r="AL2" s="72"/>
      <c r="AM2" s="72"/>
      <c r="AN2" s="72"/>
    </row>
    <row r="3" spans="1:40" x14ac:dyDescent="0.25">
      <c r="C3" s="29">
        <v>44835</v>
      </c>
      <c r="D3" s="29">
        <v>44866</v>
      </c>
      <c r="E3" s="29">
        <v>44896</v>
      </c>
      <c r="F3" s="29">
        <v>44927</v>
      </c>
      <c r="G3" s="29">
        <v>44958</v>
      </c>
      <c r="H3" s="29">
        <v>44986</v>
      </c>
      <c r="I3" s="29">
        <v>45017</v>
      </c>
      <c r="J3" s="29">
        <v>45047</v>
      </c>
      <c r="K3" s="29">
        <v>45078</v>
      </c>
      <c r="L3" s="29">
        <v>45108</v>
      </c>
      <c r="M3" s="29">
        <v>45139</v>
      </c>
      <c r="N3" s="29">
        <v>45170</v>
      </c>
      <c r="P3" s="34">
        <v>45200</v>
      </c>
      <c r="Q3" s="34">
        <v>45231</v>
      </c>
      <c r="R3" s="34">
        <v>45261</v>
      </c>
      <c r="S3" s="34">
        <v>45292</v>
      </c>
      <c r="T3" s="34">
        <v>45323</v>
      </c>
      <c r="U3" s="34">
        <v>45352</v>
      </c>
      <c r="V3" s="34">
        <v>45383</v>
      </c>
      <c r="W3" s="34">
        <v>45413</v>
      </c>
      <c r="X3" s="34">
        <v>45444</v>
      </c>
      <c r="Y3" s="34">
        <v>45474</v>
      </c>
      <c r="Z3" s="34">
        <v>45505</v>
      </c>
      <c r="AA3" s="34">
        <v>45536</v>
      </c>
      <c r="AC3" s="73">
        <v>45566</v>
      </c>
      <c r="AD3" s="73">
        <v>45597</v>
      </c>
      <c r="AE3" s="73">
        <v>45627</v>
      </c>
      <c r="AF3" s="73">
        <v>45658</v>
      </c>
      <c r="AG3" s="73">
        <v>45689</v>
      </c>
      <c r="AH3" s="73">
        <v>45717</v>
      </c>
      <c r="AI3" s="73">
        <v>45748</v>
      </c>
      <c r="AJ3" s="73">
        <v>45778</v>
      </c>
      <c r="AK3" s="73">
        <v>45809</v>
      </c>
      <c r="AL3" s="73">
        <v>45839</v>
      </c>
      <c r="AM3" s="73">
        <v>45870</v>
      </c>
      <c r="AN3" s="73">
        <v>45901</v>
      </c>
    </row>
    <row r="4" spans="1:40" x14ac:dyDescent="0.25">
      <c r="B4" s="2" t="s">
        <v>8</v>
      </c>
      <c r="C4" s="30" t="s">
        <v>34</v>
      </c>
      <c r="D4" s="30" t="s">
        <v>34</v>
      </c>
      <c r="E4" s="30" t="s">
        <v>34</v>
      </c>
      <c r="F4" s="30" t="s">
        <v>34</v>
      </c>
      <c r="G4" s="30" t="s">
        <v>34</v>
      </c>
      <c r="H4" s="30" t="s">
        <v>34</v>
      </c>
      <c r="I4" s="30"/>
      <c r="J4" s="30"/>
      <c r="K4" s="30"/>
      <c r="L4" s="30"/>
      <c r="M4" s="30"/>
      <c r="N4" s="30"/>
      <c r="P4" s="35" t="s">
        <v>34</v>
      </c>
      <c r="Q4" s="35" t="s">
        <v>34</v>
      </c>
      <c r="R4" s="35" t="s">
        <v>34</v>
      </c>
      <c r="S4" s="35" t="s">
        <v>34</v>
      </c>
      <c r="T4" s="35" t="s">
        <v>34</v>
      </c>
      <c r="U4" s="35" t="s">
        <v>34</v>
      </c>
      <c r="V4" s="35"/>
      <c r="W4" s="35"/>
      <c r="X4" s="35"/>
      <c r="Y4" s="35"/>
      <c r="Z4" s="35"/>
      <c r="AA4" s="35"/>
      <c r="AC4" s="74" t="s">
        <v>34</v>
      </c>
      <c r="AD4" s="74" t="s">
        <v>34</v>
      </c>
      <c r="AE4" s="74" t="s">
        <v>34</v>
      </c>
      <c r="AF4" s="74" t="s">
        <v>34</v>
      </c>
      <c r="AG4" s="74" t="s">
        <v>34</v>
      </c>
      <c r="AH4" s="74" t="s">
        <v>34</v>
      </c>
      <c r="AI4" s="74"/>
      <c r="AJ4" s="74"/>
      <c r="AK4" s="74"/>
      <c r="AL4" s="74"/>
      <c r="AM4" s="74"/>
      <c r="AN4" s="74"/>
    </row>
    <row r="5" spans="1:40" x14ac:dyDescent="0.25">
      <c r="B5" s="3" t="s">
        <v>9</v>
      </c>
      <c r="C5" s="87">
        <v>1873</v>
      </c>
      <c r="D5" s="87">
        <v>2244</v>
      </c>
      <c r="E5" s="87">
        <v>2240</v>
      </c>
      <c r="F5" s="87">
        <v>2253</v>
      </c>
      <c r="G5" s="87">
        <v>2265</v>
      </c>
      <c r="H5" s="87">
        <v>2253</v>
      </c>
      <c r="I5" s="87">
        <v>2249</v>
      </c>
      <c r="J5" s="87">
        <v>2239</v>
      </c>
      <c r="K5" s="87">
        <v>2229</v>
      </c>
      <c r="L5" s="87">
        <v>2208</v>
      </c>
      <c r="M5" s="87">
        <v>2201</v>
      </c>
      <c r="N5" s="87">
        <v>2190</v>
      </c>
      <c r="O5" s="88"/>
      <c r="P5" s="89">
        <v>2285</v>
      </c>
      <c r="Q5" s="89">
        <v>2288</v>
      </c>
      <c r="R5" s="89">
        <v>2291</v>
      </c>
      <c r="S5" s="89">
        <v>2290</v>
      </c>
      <c r="T5" s="89">
        <v>2318</v>
      </c>
      <c r="U5" s="89">
        <v>2321</v>
      </c>
      <c r="V5" s="89">
        <v>2322</v>
      </c>
      <c r="W5" s="89">
        <v>2313</v>
      </c>
      <c r="X5" s="89">
        <v>2306</v>
      </c>
      <c r="Y5" s="89">
        <v>2253</v>
      </c>
      <c r="Z5" s="89">
        <v>2287</v>
      </c>
      <c r="AA5" s="89">
        <v>2281</v>
      </c>
      <c r="AB5" s="90"/>
      <c r="AC5" s="91">
        <v>2374</v>
      </c>
      <c r="AD5" s="91">
        <v>2381</v>
      </c>
      <c r="AE5" s="91">
        <v>2376</v>
      </c>
      <c r="AF5" s="91">
        <v>2381</v>
      </c>
      <c r="AG5" s="91">
        <v>2381</v>
      </c>
      <c r="AH5" s="75"/>
      <c r="AI5" s="74"/>
      <c r="AJ5" s="74"/>
      <c r="AK5" s="74"/>
      <c r="AL5" s="74"/>
      <c r="AM5" s="74"/>
      <c r="AN5" s="74"/>
    </row>
    <row r="6" spans="1:40" x14ac:dyDescent="0.25">
      <c r="B6" s="3" t="s">
        <v>10</v>
      </c>
      <c r="C6" s="87">
        <v>392</v>
      </c>
      <c r="D6" s="87">
        <v>455</v>
      </c>
      <c r="E6" s="87">
        <v>458</v>
      </c>
      <c r="F6" s="87">
        <v>452</v>
      </c>
      <c r="G6" s="87">
        <v>451</v>
      </c>
      <c r="H6" s="87">
        <v>449</v>
      </c>
      <c r="I6" s="87">
        <v>450</v>
      </c>
      <c r="J6" s="87">
        <v>449</v>
      </c>
      <c r="K6" s="87">
        <v>447</v>
      </c>
      <c r="L6" s="87">
        <v>445</v>
      </c>
      <c r="M6" s="87">
        <v>444</v>
      </c>
      <c r="N6" s="87">
        <v>442</v>
      </c>
      <c r="O6" s="90"/>
      <c r="P6" s="89">
        <v>475</v>
      </c>
      <c r="Q6" s="89">
        <v>471</v>
      </c>
      <c r="R6" s="89">
        <v>473</v>
      </c>
      <c r="S6" s="89">
        <v>470</v>
      </c>
      <c r="T6" s="89">
        <v>478</v>
      </c>
      <c r="U6" s="89">
        <v>481</v>
      </c>
      <c r="V6" s="89">
        <v>484</v>
      </c>
      <c r="W6" s="89">
        <v>480</v>
      </c>
      <c r="X6" s="89">
        <v>477</v>
      </c>
      <c r="Y6" s="89">
        <v>467</v>
      </c>
      <c r="Z6" s="89">
        <v>474</v>
      </c>
      <c r="AA6" s="89">
        <v>473</v>
      </c>
      <c r="AB6" s="90"/>
      <c r="AC6" s="91">
        <v>487</v>
      </c>
      <c r="AD6" s="91">
        <v>490</v>
      </c>
      <c r="AE6" s="91">
        <v>490</v>
      </c>
      <c r="AF6" s="91">
        <v>496</v>
      </c>
      <c r="AG6" s="91">
        <v>491</v>
      </c>
      <c r="AH6" s="75"/>
      <c r="AI6" s="74"/>
      <c r="AJ6" s="74"/>
      <c r="AK6" s="74"/>
      <c r="AL6" s="74"/>
      <c r="AM6" s="74"/>
      <c r="AN6" s="74"/>
    </row>
    <row r="7" spans="1:40" x14ac:dyDescent="0.25">
      <c r="B7" s="3" t="s">
        <v>11</v>
      </c>
      <c r="C7" s="87">
        <v>711</v>
      </c>
      <c r="D7" s="87">
        <v>835</v>
      </c>
      <c r="E7" s="87">
        <v>840</v>
      </c>
      <c r="F7" s="87">
        <v>829</v>
      </c>
      <c r="G7" s="87">
        <v>827</v>
      </c>
      <c r="H7" s="87">
        <v>825</v>
      </c>
      <c r="I7" s="87">
        <v>819</v>
      </c>
      <c r="J7" s="87">
        <v>822</v>
      </c>
      <c r="K7" s="87">
        <v>817</v>
      </c>
      <c r="L7" s="87">
        <v>820</v>
      </c>
      <c r="M7" s="87">
        <v>812</v>
      </c>
      <c r="N7" s="87">
        <v>811</v>
      </c>
      <c r="O7" s="90"/>
      <c r="P7" s="89">
        <v>793</v>
      </c>
      <c r="Q7" s="89">
        <v>798</v>
      </c>
      <c r="R7" s="89">
        <v>800</v>
      </c>
      <c r="S7" s="89">
        <v>794</v>
      </c>
      <c r="T7" s="89">
        <v>798</v>
      </c>
      <c r="U7" s="89">
        <v>803</v>
      </c>
      <c r="V7" s="89">
        <v>798</v>
      </c>
      <c r="W7" s="89">
        <v>802</v>
      </c>
      <c r="X7" s="89">
        <v>820</v>
      </c>
      <c r="Y7" s="89">
        <v>816</v>
      </c>
      <c r="Z7" s="89">
        <v>816</v>
      </c>
      <c r="AA7" s="89">
        <v>813</v>
      </c>
      <c r="AB7" s="90"/>
      <c r="AC7" s="91">
        <v>837</v>
      </c>
      <c r="AD7" s="91">
        <v>844</v>
      </c>
      <c r="AE7" s="91">
        <v>852</v>
      </c>
      <c r="AF7" s="91">
        <v>851</v>
      </c>
      <c r="AG7" s="91">
        <v>849</v>
      </c>
      <c r="AH7" s="75"/>
      <c r="AI7" s="74"/>
      <c r="AJ7" s="74"/>
      <c r="AK7" s="74"/>
      <c r="AL7" s="74"/>
      <c r="AM7" s="74"/>
      <c r="AN7" s="74"/>
    </row>
    <row r="8" spans="1:40" x14ac:dyDescent="0.25">
      <c r="B8" s="3" t="s">
        <v>12</v>
      </c>
      <c r="C8" s="87">
        <v>629</v>
      </c>
      <c r="D8" s="87">
        <v>746</v>
      </c>
      <c r="E8" s="87">
        <v>745</v>
      </c>
      <c r="F8" s="87">
        <v>750</v>
      </c>
      <c r="G8" s="87">
        <v>746</v>
      </c>
      <c r="H8" s="87">
        <v>741</v>
      </c>
      <c r="I8" s="87">
        <v>740</v>
      </c>
      <c r="J8" s="87">
        <v>736</v>
      </c>
      <c r="K8" s="87">
        <v>735</v>
      </c>
      <c r="L8" s="87">
        <v>733</v>
      </c>
      <c r="M8" s="87">
        <v>732</v>
      </c>
      <c r="N8" s="87">
        <v>729</v>
      </c>
      <c r="O8" s="90"/>
      <c r="P8" s="89">
        <v>737</v>
      </c>
      <c r="Q8" s="89">
        <v>738</v>
      </c>
      <c r="R8" s="89">
        <v>733</v>
      </c>
      <c r="S8" s="89">
        <v>733</v>
      </c>
      <c r="T8" s="89">
        <v>739</v>
      </c>
      <c r="U8" s="89">
        <v>739</v>
      </c>
      <c r="V8" s="89">
        <v>741</v>
      </c>
      <c r="W8" s="89">
        <v>744</v>
      </c>
      <c r="X8" s="89">
        <v>737</v>
      </c>
      <c r="Y8" s="89">
        <v>722</v>
      </c>
      <c r="Z8" s="89">
        <v>728</v>
      </c>
      <c r="AA8" s="89">
        <v>726</v>
      </c>
      <c r="AB8" s="90"/>
      <c r="AC8" s="91">
        <v>760</v>
      </c>
      <c r="AD8" s="91">
        <v>764</v>
      </c>
      <c r="AE8" s="91">
        <v>759</v>
      </c>
      <c r="AF8" s="91">
        <v>762</v>
      </c>
      <c r="AG8" s="91">
        <v>762</v>
      </c>
      <c r="AH8" s="75"/>
      <c r="AI8" s="74"/>
      <c r="AJ8" s="74"/>
      <c r="AK8" s="74"/>
      <c r="AL8" s="74"/>
      <c r="AM8" s="74"/>
      <c r="AN8" s="74"/>
    </row>
    <row r="9" spans="1:40" x14ac:dyDescent="0.25">
      <c r="C9" s="87"/>
      <c r="D9" s="87"/>
      <c r="E9" s="87"/>
      <c r="F9" s="87"/>
      <c r="G9" s="87"/>
      <c r="H9" s="87"/>
      <c r="I9" s="92"/>
      <c r="J9" s="92"/>
      <c r="K9" s="92"/>
      <c r="L9" s="92"/>
      <c r="M9" s="92"/>
      <c r="N9" s="92"/>
      <c r="O9" s="90"/>
      <c r="P9" s="89"/>
      <c r="Q9" s="89"/>
      <c r="R9" s="89"/>
      <c r="S9" s="89"/>
      <c r="T9" s="89"/>
      <c r="U9" s="89"/>
      <c r="V9" s="93"/>
      <c r="W9" s="93"/>
      <c r="X9" s="93"/>
      <c r="Y9" s="93"/>
      <c r="Z9" s="93"/>
      <c r="AA9" s="93"/>
      <c r="AB9" s="90"/>
      <c r="AC9" s="91"/>
      <c r="AD9" s="91"/>
      <c r="AE9" s="91"/>
      <c r="AF9" s="91"/>
      <c r="AG9" s="91"/>
      <c r="AH9" s="75"/>
      <c r="AI9" s="74"/>
      <c r="AJ9" s="74"/>
      <c r="AK9" s="74"/>
      <c r="AL9" s="74"/>
      <c r="AM9" s="74"/>
      <c r="AN9" s="74"/>
    </row>
    <row r="10" spans="1:40" x14ac:dyDescent="0.25">
      <c r="B10" s="2" t="s">
        <v>13</v>
      </c>
      <c r="C10" s="87"/>
      <c r="D10" s="87"/>
      <c r="E10" s="87"/>
      <c r="F10" s="87"/>
      <c r="G10" s="87"/>
      <c r="H10" s="87"/>
      <c r="I10" s="92"/>
      <c r="J10" s="92"/>
      <c r="K10" s="92"/>
      <c r="L10" s="92"/>
      <c r="M10" s="92"/>
      <c r="N10" s="92"/>
      <c r="O10" s="90"/>
      <c r="P10" s="89"/>
      <c r="Q10" s="89"/>
      <c r="R10" s="89"/>
      <c r="S10" s="89"/>
      <c r="T10" s="89"/>
      <c r="U10" s="89"/>
      <c r="V10" s="93"/>
      <c r="W10" s="93"/>
      <c r="X10" s="93"/>
      <c r="Y10" s="93"/>
      <c r="Z10" s="93"/>
      <c r="AA10" s="93"/>
      <c r="AB10" s="90"/>
      <c r="AC10" s="91"/>
      <c r="AD10" s="91"/>
      <c r="AE10" s="91"/>
      <c r="AF10" s="91"/>
      <c r="AG10" s="91"/>
      <c r="AH10" s="75"/>
      <c r="AI10" s="74"/>
      <c r="AJ10" s="74"/>
      <c r="AK10" s="74"/>
      <c r="AL10" s="74"/>
      <c r="AM10" s="74"/>
      <c r="AN10" s="74"/>
    </row>
    <row r="11" spans="1:40" x14ac:dyDescent="0.25">
      <c r="B11" s="3" t="s">
        <v>9</v>
      </c>
      <c r="C11" s="87">
        <v>1047</v>
      </c>
      <c r="D11" s="87">
        <v>1168</v>
      </c>
      <c r="E11" s="87">
        <v>1168</v>
      </c>
      <c r="F11" s="87">
        <v>1157</v>
      </c>
      <c r="G11" s="87">
        <v>1146</v>
      </c>
      <c r="H11" s="87">
        <v>1144</v>
      </c>
      <c r="I11" s="87">
        <v>1136</v>
      </c>
      <c r="J11" s="87">
        <v>1134</v>
      </c>
      <c r="K11" s="87">
        <v>1128</v>
      </c>
      <c r="L11" s="87">
        <v>1123</v>
      </c>
      <c r="M11" s="87">
        <v>1116</v>
      </c>
      <c r="N11" s="87">
        <v>1110</v>
      </c>
      <c r="O11" s="88"/>
      <c r="P11" s="89">
        <v>1110</v>
      </c>
      <c r="Q11" s="89">
        <v>1106</v>
      </c>
      <c r="R11" s="89">
        <v>1112</v>
      </c>
      <c r="S11" s="89">
        <v>1108</v>
      </c>
      <c r="T11" s="89">
        <v>1088</v>
      </c>
      <c r="U11" s="89">
        <v>1073</v>
      </c>
      <c r="V11" s="89">
        <v>1066</v>
      </c>
      <c r="W11" s="89">
        <v>1059</v>
      </c>
      <c r="X11" s="89">
        <v>1067</v>
      </c>
      <c r="Y11" s="89">
        <v>1062</v>
      </c>
      <c r="Z11" s="89">
        <v>1058</v>
      </c>
      <c r="AA11" s="89">
        <v>1047</v>
      </c>
      <c r="AB11" s="90"/>
      <c r="AC11" s="91">
        <v>1043</v>
      </c>
      <c r="AD11" s="91">
        <v>1036</v>
      </c>
      <c r="AE11" s="91">
        <v>1020</v>
      </c>
      <c r="AF11" s="91">
        <v>1024</v>
      </c>
      <c r="AG11" s="91">
        <v>1016</v>
      </c>
      <c r="AH11" s="75"/>
      <c r="AI11" s="74"/>
      <c r="AJ11" s="74"/>
      <c r="AK11" s="74"/>
      <c r="AL11" s="74"/>
      <c r="AM11" s="74"/>
      <c r="AN11" s="74"/>
    </row>
    <row r="12" spans="1:40" x14ac:dyDescent="0.25">
      <c r="B12" s="3" t="s">
        <v>10</v>
      </c>
      <c r="C12" s="87">
        <v>236</v>
      </c>
      <c r="D12" s="87">
        <v>253</v>
      </c>
      <c r="E12" s="87">
        <v>250</v>
      </c>
      <c r="F12" s="87">
        <v>250</v>
      </c>
      <c r="G12" s="87">
        <v>246</v>
      </c>
      <c r="H12" s="87">
        <v>245</v>
      </c>
      <c r="I12" s="87">
        <v>241</v>
      </c>
      <c r="J12" s="87">
        <v>240</v>
      </c>
      <c r="K12" s="87">
        <v>236</v>
      </c>
      <c r="L12" s="87">
        <v>234</v>
      </c>
      <c r="M12" s="87">
        <v>232</v>
      </c>
      <c r="N12" s="87">
        <v>231</v>
      </c>
      <c r="O12" s="88"/>
      <c r="P12" s="89">
        <v>233</v>
      </c>
      <c r="Q12" s="89">
        <v>232</v>
      </c>
      <c r="R12" s="89">
        <v>231</v>
      </c>
      <c r="S12" s="89">
        <v>230</v>
      </c>
      <c r="T12" s="89">
        <v>223</v>
      </c>
      <c r="U12" s="89">
        <v>214</v>
      </c>
      <c r="V12" s="89">
        <v>212</v>
      </c>
      <c r="W12" s="89">
        <v>212</v>
      </c>
      <c r="X12" s="89">
        <v>215</v>
      </c>
      <c r="Y12" s="89">
        <v>215</v>
      </c>
      <c r="Z12" s="89">
        <v>217</v>
      </c>
      <c r="AA12" s="89">
        <v>217</v>
      </c>
      <c r="AB12" s="90"/>
      <c r="AC12" s="91">
        <v>215</v>
      </c>
      <c r="AD12" s="91">
        <v>211</v>
      </c>
      <c r="AE12" s="91">
        <v>208</v>
      </c>
      <c r="AF12" s="91">
        <v>209</v>
      </c>
      <c r="AG12" s="91">
        <v>209</v>
      </c>
      <c r="AH12" s="75"/>
      <c r="AI12" s="74"/>
      <c r="AJ12" s="74"/>
      <c r="AK12" s="74"/>
      <c r="AL12" s="74"/>
      <c r="AM12" s="74"/>
      <c r="AN12" s="74"/>
    </row>
    <row r="13" spans="1:40" x14ac:dyDescent="0.25">
      <c r="B13" s="3" t="s">
        <v>11</v>
      </c>
      <c r="C13" s="87">
        <v>89</v>
      </c>
      <c r="D13" s="87">
        <v>111</v>
      </c>
      <c r="E13" s="87">
        <v>111</v>
      </c>
      <c r="F13" s="87">
        <v>115</v>
      </c>
      <c r="G13" s="87">
        <v>116</v>
      </c>
      <c r="H13" s="87">
        <v>116</v>
      </c>
      <c r="I13" s="87">
        <v>118</v>
      </c>
      <c r="J13" s="87">
        <v>115</v>
      </c>
      <c r="K13" s="87">
        <v>117</v>
      </c>
      <c r="L13" s="87">
        <v>118</v>
      </c>
      <c r="M13" s="87">
        <v>118</v>
      </c>
      <c r="N13" s="87">
        <v>119</v>
      </c>
      <c r="O13" s="88"/>
      <c r="P13" s="89">
        <v>111</v>
      </c>
      <c r="Q13" s="89">
        <v>111</v>
      </c>
      <c r="R13" s="89">
        <v>115</v>
      </c>
      <c r="S13" s="89">
        <v>113</v>
      </c>
      <c r="T13" s="89">
        <v>111</v>
      </c>
      <c r="U13" s="89">
        <v>111</v>
      </c>
      <c r="V13" s="89">
        <v>109</v>
      </c>
      <c r="W13" s="89">
        <v>108</v>
      </c>
      <c r="X13" s="89">
        <v>107</v>
      </c>
      <c r="Y13" s="89">
        <v>106</v>
      </c>
      <c r="Z13" s="89">
        <v>103</v>
      </c>
      <c r="AA13" s="89">
        <v>100</v>
      </c>
      <c r="AB13" s="90"/>
      <c r="AC13" s="91">
        <v>104</v>
      </c>
      <c r="AD13" s="91">
        <v>104</v>
      </c>
      <c r="AE13" s="91">
        <v>105</v>
      </c>
      <c r="AF13" s="91">
        <v>107</v>
      </c>
      <c r="AG13" s="91">
        <v>107</v>
      </c>
      <c r="AH13" s="75"/>
      <c r="AI13" s="74"/>
      <c r="AJ13" s="74"/>
      <c r="AK13" s="74"/>
      <c r="AL13" s="74"/>
      <c r="AM13" s="74"/>
      <c r="AN13" s="74"/>
    </row>
    <row r="14" spans="1:40" x14ac:dyDescent="0.25">
      <c r="B14" s="3" t="s">
        <v>12</v>
      </c>
      <c r="C14" s="87">
        <v>85</v>
      </c>
      <c r="D14" s="87">
        <v>95</v>
      </c>
      <c r="E14" s="87">
        <v>97</v>
      </c>
      <c r="F14" s="87">
        <v>96</v>
      </c>
      <c r="G14" s="87">
        <v>96</v>
      </c>
      <c r="H14" s="87">
        <v>96</v>
      </c>
      <c r="I14" s="87">
        <v>95</v>
      </c>
      <c r="J14" s="87">
        <v>96</v>
      </c>
      <c r="K14" s="87">
        <v>96</v>
      </c>
      <c r="L14" s="87">
        <v>94</v>
      </c>
      <c r="M14" s="87">
        <v>93</v>
      </c>
      <c r="N14" s="87">
        <v>92</v>
      </c>
      <c r="O14" s="88"/>
      <c r="P14" s="89">
        <v>96</v>
      </c>
      <c r="Q14" s="89">
        <v>94</v>
      </c>
      <c r="R14" s="89">
        <v>94</v>
      </c>
      <c r="S14" s="89">
        <v>94</v>
      </c>
      <c r="T14" s="89">
        <v>91</v>
      </c>
      <c r="U14" s="89">
        <v>93</v>
      </c>
      <c r="V14" s="89">
        <v>93</v>
      </c>
      <c r="W14" s="89">
        <v>94</v>
      </c>
      <c r="X14" s="89">
        <v>98</v>
      </c>
      <c r="Y14" s="89">
        <v>97</v>
      </c>
      <c r="Z14" s="89">
        <v>100</v>
      </c>
      <c r="AA14" s="89">
        <v>97</v>
      </c>
      <c r="AB14" s="90"/>
      <c r="AC14" s="91">
        <v>88</v>
      </c>
      <c r="AD14" s="91">
        <v>84</v>
      </c>
      <c r="AE14" s="91">
        <v>83</v>
      </c>
      <c r="AF14" s="91">
        <v>83</v>
      </c>
      <c r="AG14" s="91">
        <v>84</v>
      </c>
      <c r="AH14" s="75"/>
      <c r="AI14" s="74"/>
      <c r="AJ14" s="74"/>
      <c r="AK14" s="74"/>
      <c r="AL14" s="74"/>
      <c r="AM14" s="74"/>
      <c r="AN14" s="74"/>
    </row>
    <row r="15" spans="1:40" x14ac:dyDescent="0.25">
      <c r="C15" s="87"/>
      <c r="D15" s="87"/>
      <c r="E15" s="87"/>
      <c r="F15" s="87"/>
      <c r="G15" s="87"/>
      <c r="H15" s="87"/>
      <c r="I15" s="87"/>
      <c r="J15" s="87"/>
      <c r="K15" s="87"/>
      <c r="L15" s="87"/>
      <c r="M15" s="87"/>
      <c r="N15" s="87"/>
      <c r="O15" s="88"/>
      <c r="P15" s="89"/>
      <c r="Q15" s="89"/>
      <c r="R15" s="89"/>
      <c r="S15" s="89"/>
      <c r="T15" s="89"/>
      <c r="U15" s="89"/>
      <c r="V15" s="93"/>
      <c r="W15" s="93"/>
      <c r="X15" s="93"/>
      <c r="Y15" s="93"/>
      <c r="Z15" s="93"/>
      <c r="AA15" s="93"/>
      <c r="AB15" s="90"/>
      <c r="AC15" s="91"/>
      <c r="AD15" s="91"/>
      <c r="AE15" s="91"/>
      <c r="AF15" s="91"/>
      <c r="AG15" s="91"/>
      <c r="AH15" s="75"/>
      <c r="AI15" s="74"/>
      <c r="AJ15" s="74"/>
      <c r="AK15" s="74"/>
      <c r="AL15" s="74"/>
      <c r="AM15" s="74"/>
      <c r="AN15" s="74"/>
    </row>
    <row r="16" spans="1:40" x14ac:dyDescent="0.25">
      <c r="B16" s="2" t="s">
        <v>14</v>
      </c>
      <c r="C16" s="87"/>
      <c r="D16" s="87"/>
      <c r="E16" s="87"/>
      <c r="F16" s="87"/>
      <c r="G16" s="87"/>
      <c r="H16" s="87"/>
      <c r="I16" s="87"/>
      <c r="J16" s="87"/>
      <c r="K16" s="87"/>
      <c r="L16" s="87"/>
      <c r="M16" s="87"/>
      <c r="N16" s="87"/>
      <c r="O16" s="88"/>
      <c r="P16" s="89"/>
      <c r="Q16" s="89"/>
      <c r="R16" s="89"/>
      <c r="S16" s="89"/>
      <c r="T16" s="89"/>
      <c r="U16" s="89"/>
      <c r="V16" s="93"/>
      <c r="W16" s="93"/>
      <c r="X16" s="93"/>
      <c r="Y16" s="93"/>
      <c r="Z16" s="93"/>
      <c r="AA16" s="93"/>
      <c r="AB16" s="90"/>
      <c r="AC16" s="91"/>
      <c r="AD16" s="91"/>
      <c r="AE16" s="91"/>
      <c r="AF16" s="91"/>
      <c r="AG16" s="91"/>
      <c r="AH16" s="75"/>
      <c r="AI16" s="74"/>
      <c r="AJ16" s="74"/>
      <c r="AK16" s="74"/>
      <c r="AL16" s="74"/>
      <c r="AM16" s="74"/>
      <c r="AN16" s="74"/>
    </row>
    <row r="17" spans="2:40" x14ac:dyDescent="0.25">
      <c r="B17" s="3" t="s">
        <v>9</v>
      </c>
      <c r="C17" s="87">
        <v>1780</v>
      </c>
      <c r="D17" s="87">
        <v>2069</v>
      </c>
      <c r="E17" s="87">
        <v>2086</v>
      </c>
      <c r="F17" s="87">
        <v>2094</v>
      </c>
      <c r="G17" s="87">
        <v>2083</v>
      </c>
      <c r="H17" s="87">
        <v>2113</v>
      </c>
      <c r="I17" s="87">
        <v>2120</v>
      </c>
      <c r="J17" s="87">
        <v>2126</v>
      </c>
      <c r="K17" s="87">
        <v>2130</v>
      </c>
      <c r="L17" s="87">
        <v>2134</v>
      </c>
      <c r="M17" s="87">
        <v>2141</v>
      </c>
      <c r="N17" s="87">
        <v>2144</v>
      </c>
      <c r="O17" s="88"/>
      <c r="P17" s="89">
        <v>2235</v>
      </c>
      <c r="Q17" s="89">
        <v>2243</v>
      </c>
      <c r="R17" s="89">
        <v>2253</v>
      </c>
      <c r="S17" s="89">
        <v>2254</v>
      </c>
      <c r="T17" s="89">
        <v>2281</v>
      </c>
      <c r="U17" s="89">
        <v>2284</v>
      </c>
      <c r="V17" s="89">
        <v>2299</v>
      </c>
      <c r="W17" s="89">
        <v>2308</v>
      </c>
      <c r="X17" s="89">
        <v>2329</v>
      </c>
      <c r="Y17" s="89">
        <v>2274</v>
      </c>
      <c r="Z17" s="89">
        <v>2315</v>
      </c>
      <c r="AA17" s="89">
        <v>2318</v>
      </c>
      <c r="AB17" s="90"/>
      <c r="AC17" s="91">
        <v>2298</v>
      </c>
      <c r="AD17" s="91">
        <v>2307</v>
      </c>
      <c r="AE17" s="91">
        <v>2300</v>
      </c>
      <c r="AF17" s="91">
        <v>2319</v>
      </c>
      <c r="AG17" s="91">
        <v>2313</v>
      </c>
      <c r="AH17" s="75"/>
      <c r="AI17" s="74"/>
      <c r="AJ17" s="74"/>
      <c r="AK17" s="74"/>
      <c r="AL17" s="74"/>
      <c r="AM17" s="74"/>
      <c r="AN17" s="74"/>
    </row>
    <row r="18" spans="2:40" x14ac:dyDescent="0.25">
      <c r="B18" s="3" t="s">
        <v>10</v>
      </c>
      <c r="C18" s="87">
        <v>330</v>
      </c>
      <c r="D18" s="87">
        <v>381</v>
      </c>
      <c r="E18" s="87">
        <v>375</v>
      </c>
      <c r="F18" s="87">
        <v>372</v>
      </c>
      <c r="G18" s="87">
        <v>376</v>
      </c>
      <c r="H18" s="87">
        <v>379</v>
      </c>
      <c r="I18" s="87">
        <v>373</v>
      </c>
      <c r="J18" s="87">
        <v>372</v>
      </c>
      <c r="K18" s="87">
        <v>366</v>
      </c>
      <c r="L18" s="87">
        <v>361</v>
      </c>
      <c r="M18" s="87">
        <v>365</v>
      </c>
      <c r="N18" s="87">
        <v>363</v>
      </c>
      <c r="O18" s="88"/>
      <c r="P18" s="89">
        <v>365</v>
      </c>
      <c r="Q18" s="89">
        <v>365</v>
      </c>
      <c r="R18" s="89">
        <v>375</v>
      </c>
      <c r="S18" s="89">
        <v>374</v>
      </c>
      <c r="T18" s="89">
        <v>374</v>
      </c>
      <c r="U18" s="89">
        <v>375</v>
      </c>
      <c r="V18" s="89">
        <v>377</v>
      </c>
      <c r="W18" s="89">
        <v>375</v>
      </c>
      <c r="X18" s="89">
        <v>364</v>
      </c>
      <c r="Y18" s="89">
        <v>360</v>
      </c>
      <c r="Z18" s="89">
        <v>367</v>
      </c>
      <c r="AA18" s="89">
        <v>369</v>
      </c>
      <c r="AB18" s="90"/>
      <c r="AC18" s="91">
        <v>382</v>
      </c>
      <c r="AD18" s="91">
        <v>383</v>
      </c>
      <c r="AE18" s="91">
        <v>386</v>
      </c>
      <c r="AF18" s="91">
        <v>384</v>
      </c>
      <c r="AG18" s="91">
        <v>386</v>
      </c>
      <c r="AH18" s="75"/>
      <c r="AI18" s="74"/>
      <c r="AJ18" s="74"/>
      <c r="AK18" s="74"/>
      <c r="AL18" s="74"/>
      <c r="AM18" s="74"/>
      <c r="AN18" s="74"/>
    </row>
    <row r="19" spans="2:40" x14ac:dyDescent="0.25">
      <c r="B19" s="3" t="s">
        <v>11</v>
      </c>
      <c r="C19" s="87">
        <v>596</v>
      </c>
      <c r="D19" s="87">
        <v>686</v>
      </c>
      <c r="E19" s="87">
        <v>685</v>
      </c>
      <c r="F19" s="87">
        <v>684</v>
      </c>
      <c r="G19" s="87">
        <v>686</v>
      </c>
      <c r="H19" s="87">
        <v>684</v>
      </c>
      <c r="I19" s="87">
        <v>688</v>
      </c>
      <c r="J19" s="87">
        <v>686</v>
      </c>
      <c r="K19" s="87">
        <v>675</v>
      </c>
      <c r="L19" s="87">
        <v>673</v>
      </c>
      <c r="M19" s="87">
        <v>670</v>
      </c>
      <c r="N19" s="87">
        <v>676</v>
      </c>
      <c r="O19" s="88"/>
      <c r="P19" s="89">
        <v>699</v>
      </c>
      <c r="Q19" s="89">
        <v>702</v>
      </c>
      <c r="R19" s="89">
        <v>703</v>
      </c>
      <c r="S19" s="89">
        <v>703</v>
      </c>
      <c r="T19" s="89">
        <v>707</v>
      </c>
      <c r="U19" s="89">
        <v>706</v>
      </c>
      <c r="V19" s="89">
        <v>704</v>
      </c>
      <c r="W19" s="89">
        <v>702</v>
      </c>
      <c r="X19" s="89">
        <v>704</v>
      </c>
      <c r="Y19" s="89">
        <v>695</v>
      </c>
      <c r="Z19" s="89">
        <v>698</v>
      </c>
      <c r="AA19" s="89">
        <v>695</v>
      </c>
      <c r="AB19" s="90"/>
      <c r="AC19" s="91">
        <v>690</v>
      </c>
      <c r="AD19" s="91">
        <v>690</v>
      </c>
      <c r="AE19" s="91">
        <v>691</v>
      </c>
      <c r="AF19" s="91">
        <v>693</v>
      </c>
      <c r="AG19" s="91">
        <v>696</v>
      </c>
      <c r="AH19" s="75"/>
      <c r="AI19" s="74"/>
      <c r="AJ19" s="74"/>
      <c r="AK19" s="74"/>
      <c r="AL19" s="74"/>
      <c r="AM19" s="74"/>
      <c r="AN19" s="74"/>
    </row>
    <row r="20" spans="2:40" x14ac:dyDescent="0.25">
      <c r="B20" s="3" t="s">
        <v>12</v>
      </c>
      <c r="C20" s="87">
        <v>720</v>
      </c>
      <c r="D20" s="87">
        <v>811</v>
      </c>
      <c r="E20" s="87">
        <v>817</v>
      </c>
      <c r="F20" s="87">
        <v>822</v>
      </c>
      <c r="G20" s="87">
        <v>831</v>
      </c>
      <c r="H20" s="87">
        <v>833</v>
      </c>
      <c r="I20" s="87">
        <v>829</v>
      </c>
      <c r="J20" s="87">
        <v>827</v>
      </c>
      <c r="K20" s="87">
        <v>825</v>
      </c>
      <c r="L20" s="87">
        <v>827</v>
      </c>
      <c r="M20" s="87">
        <v>827</v>
      </c>
      <c r="N20" s="87">
        <v>829</v>
      </c>
      <c r="O20" s="88"/>
      <c r="P20" s="89">
        <v>806</v>
      </c>
      <c r="Q20" s="89">
        <v>810</v>
      </c>
      <c r="R20" s="89">
        <v>810</v>
      </c>
      <c r="S20" s="89">
        <v>809</v>
      </c>
      <c r="T20" s="89">
        <v>810</v>
      </c>
      <c r="U20" s="89">
        <v>811</v>
      </c>
      <c r="V20" s="89">
        <v>814</v>
      </c>
      <c r="W20" s="89">
        <v>813</v>
      </c>
      <c r="X20" s="89">
        <v>817</v>
      </c>
      <c r="Y20" s="89">
        <v>811</v>
      </c>
      <c r="Z20" s="89">
        <v>808</v>
      </c>
      <c r="AA20" s="89">
        <v>811</v>
      </c>
      <c r="AB20" s="90"/>
      <c r="AC20" s="91">
        <v>802</v>
      </c>
      <c r="AD20" s="91">
        <v>799</v>
      </c>
      <c r="AE20" s="91">
        <v>796</v>
      </c>
      <c r="AF20" s="91">
        <v>798</v>
      </c>
      <c r="AG20" s="91">
        <v>792</v>
      </c>
      <c r="AH20" s="75"/>
      <c r="AI20" s="74"/>
      <c r="AJ20" s="74"/>
      <c r="AK20" s="74"/>
      <c r="AL20" s="74"/>
      <c r="AM20" s="74"/>
      <c r="AN20" s="74"/>
    </row>
    <row r="21" spans="2:40" x14ac:dyDescent="0.25">
      <c r="C21" s="87"/>
      <c r="D21" s="87"/>
      <c r="E21" s="87"/>
      <c r="F21" s="87"/>
      <c r="G21" s="87"/>
      <c r="H21" s="87"/>
      <c r="I21" s="87"/>
      <c r="J21" s="87"/>
      <c r="K21" s="87"/>
      <c r="L21" s="87"/>
      <c r="M21" s="87"/>
      <c r="N21" s="87"/>
      <c r="O21" s="88"/>
      <c r="P21" s="89"/>
      <c r="Q21" s="89"/>
      <c r="R21" s="89"/>
      <c r="S21" s="89"/>
      <c r="T21" s="89"/>
      <c r="U21" s="89"/>
      <c r="V21" s="93"/>
      <c r="W21" s="93"/>
      <c r="X21" s="93"/>
      <c r="Y21" s="93"/>
      <c r="Z21" s="93"/>
      <c r="AA21" s="93"/>
      <c r="AB21" s="90"/>
      <c r="AC21" s="91"/>
      <c r="AD21" s="91"/>
      <c r="AE21" s="91"/>
      <c r="AF21" s="91"/>
      <c r="AG21" s="91"/>
      <c r="AH21" s="75"/>
      <c r="AI21" s="74"/>
      <c r="AJ21" s="74"/>
      <c r="AK21" s="74"/>
      <c r="AL21" s="74"/>
      <c r="AM21" s="74"/>
      <c r="AN21" s="74"/>
    </row>
    <row r="22" spans="2:40" x14ac:dyDescent="0.25">
      <c r="B22" s="2" t="s">
        <v>15</v>
      </c>
      <c r="C22" s="87"/>
      <c r="D22" s="87"/>
      <c r="E22" s="87"/>
      <c r="F22" s="87"/>
      <c r="G22" s="87"/>
      <c r="H22" s="87"/>
      <c r="I22" s="87"/>
      <c r="J22" s="87"/>
      <c r="K22" s="87"/>
      <c r="L22" s="87"/>
      <c r="M22" s="87"/>
      <c r="N22" s="87"/>
      <c r="O22" s="88"/>
      <c r="P22" s="89"/>
      <c r="Q22" s="89"/>
      <c r="R22" s="89"/>
      <c r="S22" s="89"/>
      <c r="T22" s="89"/>
      <c r="U22" s="89"/>
      <c r="V22" s="93"/>
      <c r="W22" s="93"/>
      <c r="X22" s="93"/>
      <c r="Y22" s="93"/>
      <c r="Z22" s="93"/>
      <c r="AA22" s="93"/>
      <c r="AB22" s="90"/>
      <c r="AC22" s="91"/>
      <c r="AD22" s="91"/>
      <c r="AE22" s="91"/>
      <c r="AF22" s="91"/>
      <c r="AG22" s="91"/>
      <c r="AH22" s="75"/>
      <c r="AI22" s="74"/>
      <c r="AJ22" s="74"/>
      <c r="AK22" s="74"/>
      <c r="AL22" s="74"/>
      <c r="AM22" s="74"/>
      <c r="AN22" s="74"/>
    </row>
    <row r="23" spans="2:40" x14ac:dyDescent="0.25">
      <c r="B23" s="3" t="s">
        <v>9</v>
      </c>
      <c r="C23" s="87">
        <v>368</v>
      </c>
      <c r="D23" s="87">
        <v>384</v>
      </c>
      <c r="E23" s="87">
        <v>391</v>
      </c>
      <c r="F23" s="87">
        <v>392</v>
      </c>
      <c r="G23" s="87">
        <v>394</v>
      </c>
      <c r="H23" s="87">
        <v>393</v>
      </c>
      <c r="I23" s="87">
        <v>396</v>
      </c>
      <c r="J23" s="87">
        <v>394</v>
      </c>
      <c r="K23" s="87">
        <v>390</v>
      </c>
      <c r="L23" s="87">
        <v>389</v>
      </c>
      <c r="M23" s="87">
        <v>391</v>
      </c>
      <c r="N23" s="87">
        <v>391</v>
      </c>
      <c r="O23" s="88"/>
      <c r="P23" s="89">
        <v>411</v>
      </c>
      <c r="Q23" s="89">
        <v>410</v>
      </c>
      <c r="R23" s="89">
        <v>410</v>
      </c>
      <c r="S23" s="89">
        <v>408</v>
      </c>
      <c r="T23" s="89">
        <v>397</v>
      </c>
      <c r="U23" s="89">
        <v>391</v>
      </c>
      <c r="V23" s="89">
        <v>385</v>
      </c>
      <c r="W23" s="89">
        <v>382</v>
      </c>
      <c r="X23" s="89">
        <v>390</v>
      </c>
      <c r="Y23" s="89">
        <v>390</v>
      </c>
      <c r="Z23" s="89">
        <v>387</v>
      </c>
      <c r="AA23" s="89">
        <v>388</v>
      </c>
      <c r="AB23" s="90"/>
      <c r="AC23" s="91">
        <v>392</v>
      </c>
      <c r="AD23" s="91">
        <v>391</v>
      </c>
      <c r="AE23" s="91">
        <v>390</v>
      </c>
      <c r="AF23" s="91">
        <v>393</v>
      </c>
      <c r="AG23" s="91">
        <v>386</v>
      </c>
      <c r="AH23" s="75"/>
      <c r="AI23" s="74"/>
      <c r="AJ23" s="74"/>
      <c r="AK23" s="74"/>
      <c r="AL23" s="74"/>
      <c r="AM23" s="74"/>
      <c r="AN23" s="74"/>
    </row>
    <row r="24" spans="2:40" x14ac:dyDescent="0.25">
      <c r="B24" s="3" t="s">
        <v>10</v>
      </c>
      <c r="C24" s="87">
        <v>118</v>
      </c>
      <c r="D24" s="87">
        <v>121</v>
      </c>
      <c r="E24" s="87">
        <v>126</v>
      </c>
      <c r="F24" s="87">
        <v>124</v>
      </c>
      <c r="G24" s="87">
        <v>125</v>
      </c>
      <c r="H24" s="87">
        <v>121</v>
      </c>
      <c r="I24" s="87">
        <v>119</v>
      </c>
      <c r="J24" s="87">
        <v>118</v>
      </c>
      <c r="K24" s="87">
        <v>118</v>
      </c>
      <c r="L24" s="87">
        <v>114</v>
      </c>
      <c r="M24" s="87">
        <v>113</v>
      </c>
      <c r="N24" s="87">
        <v>111</v>
      </c>
      <c r="O24" s="88"/>
      <c r="P24" s="89">
        <v>127</v>
      </c>
      <c r="Q24" s="89">
        <v>125</v>
      </c>
      <c r="R24" s="89">
        <v>126</v>
      </c>
      <c r="S24" s="89">
        <v>125</v>
      </c>
      <c r="T24" s="89">
        <v>122</v>
      </c>
      <c r="U24" s="89">
        <v>120</v>
      </c>
      <c r="V24" s="89">
        <v>124</v>
      </c>
      <c r="W24" s="89">
        <v>124</v>
      </c>
      <c r="X24" s="89">
        <v>125</v>
      </c>
      <c r="Y24" s="89">
        <v>126</v>
      </c>
      <c r="Z24" s="89">
        <v>126</v>
      </c>
      <c r="AA24" s="89">
        <v>124</v>
      </c>
      <c r="AB24" s="90"/>
      <c r="AC24" s="91">
        <v>128</v>
      </c>
      <c r="AD24" s="91">
        <v>126</v>
      </c>
      <c r="AE24" s="91">
        <v>127</v>
      </c>
      <c r="AF24" s="91">
        <v>124</v>
      </c>
      <c r="AG24" s="91">
        <v>123</v>
      </c>
      <c r="AH24" s="75"/>
      <c r="AI24" s="74"/>
      <c r="AJ24" s="74"/>
      <c r="AK24" s="74"/>
      <c r="AL24" s="74"/>
      <c r="AM24" s="74"/>
      <c r="AN24" s="74"/>
    </row>
    <row r="25" spans="2:40" x14ac:dyDescent="0.25">
      <c r="B25" s="3" t="s">
        <v>11</v>
      </c>
      <c r="C25" s="87">
        <v>40</v>
      </c>
      <c r="D25" s="87">
        <v>40</v>
      </c>
      <c r="E25" s="87">
        <v>42</v>
      </c>
      <c r="F25" s="87">
        <v>43</v>
      </c>
      <c r="G25" s="87">
        <v>43</v>
      </c>
      <c r="H25" s="87">
        <v>43</v>
      </c>
      <c r="I25" s="87">
        <v>44</v>
      </c>
      <c r="J25" s="87">
        <v>45</v>
      </c>
      <c r="K25" s="87">
        <v>47</v>
      </c>
      <c r="L25" s="87">
        <v>48</v>
      </c>
      <c r="M25" s="87">
        <v>45</v>
      </c>
      <c r="N25" s="87">
        <v>45</v>
      </c>
      <c r="O25" s="88"/>
      <c r="P25" s="89">
        <v>43</v>
      </c>
      <c r="Q25" s="89">
        <v>41</v>
      </c>
      <c r="R25" s="89">
        <v>45</v>
      </c>
      <c r="S25" s="89">
        <v>46</v>
      </c>
      <c r="T25" s="89">
        <v>46</v>
      </c>
      <c r="U25" s="89">
        <v>46</v>
      </c>
      <c r="V25" s="89">
        <v>46</v>
      </c>
      <c r="W25" s="89">
        <v>46</v>
      </c>
      <c r="X25" s="89">
        <v>46</v>
      </c>
      <c r="Y25" s="89">
        <v>46</v>
      </c>
      <c r="Z25" s="89">
        <v>47</v>
      </c>
      <c r="AA25" s="89">
        <v>48</v>
      </c>
      <c r="AB25" s="90"/>
      <c r="AC25" s="91">
        <v>40</v>
      </c>
      <c r="AD25" s="91">
        <v>38</v>
      </c>
      <c r="AE25" s="91">
        <v>39</v>
      </c>
      <c r="AF25" s="91">
        <v>41</v>
      </c>
      <c r="AG25" s="91">
        <v>41</v>
      </c>
      <c r="AH25" s="75"/>
      <c r="AI25" s="74"/>
      <c r="AJ25" s="74"/>
      <c r="AK25" s="74"/>
      <c r="AL25" s="74"/>
      <c r="AM25" s="74"/>
      <c r="AN25" s="74"/>
    </row>
    <row r="26" spans="2:40" x14ac:dyDescent="0.25">
      <c r="B26" s="3" t="s">
        <v>12</v>
      </c>
      <c r="C26" s="87">
        <v>67</v>
      </c>
      <c r="D26" s="87">
        <v>69</v>
      </c>
      <c r="E26" s="87">
        <v>69</v>
      </c>
      <c r="F26" s="87">
        <v>69</v>
      </c>
      <c r="G26" s="87">
        <v>67</v>
      </c>
      <c r="H26" s="87">
        <v>67</v>
      </c>
      <c r="I26" s="87">
        <v>66</v>
      </c>
      <c r="J26" s="87">
        <v>66</v>
      </c>
      <c r="K26" s="87">
        <v>68</v>
      </c>
      <c r="L26" s="87">
        <v>67</v>
      </c>
      <c r="M26" s="87">
        <v>66</v>
      </c>
      <c r="N26" s="87">
        <v>66</v>
      </c>
      <c r="O26" s="88"/>
      <c r="P26" s="89">
        <v>51</v>
      </c>
      <c r="Q26" s="89">
        <v>51</v>
      </c>
      <c r="R26" s="89">
        <v>51</v>
      </c>
      <c r="S26" s="89">
        <v>50</v>
      </c>
      <c r="T26" s="89">
        <v>45</v>
      </c>
      <c r="U26" s="89">
        <v>47</v>
      </c>
      <c r="V26" s="89">
        <v>48</v>
      </c>
      <c r="W26" s="89">
        <v>49</v>
      </c>
      <c r="X26" s="89">
        <v>51</v>
      </c>
      <c r="Y26" s="89">
        <v>51</v>
      </c>
      <c r="Z26" s="89">
        <v>53</v>
      </c>
      <c r="AA26" s="89">
        <v>52</v>
      </c>
      <c r="AB26" s="90"/>
      <c r="AC26" s="91">
        <v>53</v>
      </c>
      <c r="AD26" s="91">
        <v>51</v>
      </c>
      <c r="AE26" s="91">
        <v>51</v>
      </c>
      <c r="AF26" s="91">
        <v>50</v>
      </c>
      <c r="AG26" s="91">
        <v>53</v>
      </c>
      <c r="AH26" s="75"/>
      <c r="AI26" s="74"/>
      <c r="AJ26" s="74"/>
      <c r="AK26" s="74"/>
      <c r="AL26" s="74"/>
      <c r="AM26" s="74"/>
      <c r="AN26" s="74"/>
    </row>
    <row r="27" spans="2:40" x14ac:dyDescent="0.25">
      <c r="C27" s="87"/>
      <c r="D27" s="87"/>
      <c r="E27" s="87"/>
      <c r="F27" s="87"/>
      <c r="G27" s="87"/>
      <c r="H27" s="87"/>
      <c r="I27" s="87"/>
      <c r="J27" s="87"/>
      <c r="K27" s="87"/>
      <c r="L27" s="87"/>
      <c r="M27" s="87"/>
      <c r="N27" s="87"/>
      <c r="O27" s="88"/>
      <c r="P27" s="89"/>
      <c r="Q27" s="89"/>
      <c r="R27" s="89"/>
      <c r="S27" s="89"/>
      <c r="T27" s="89"/>
      <c r="U27" s="89"/>
      <c r="V27" s="93"/>
      <c r="W27" s="93"/>
      <c r="X27" s="93"/>
      <c r="Y27" s="93"/>
      <c r="Z27" s="93"/>
      <c r="AA27" s="93"/>
      <c r="AB27" s="90"/>
      <c r="AC27" s="91"/>
      <c r="AD27" s="91"/>
      <c r="AE27" s="91"/>
      <c r="AF27" s="91"/>
      <c r="AG27" s="91"/>
      <c r="AH27" s="75"/>
      <c r="AI27" s="74"/>
      <c r="AJ27" s="74"/>
      <c r="AK27" s="74"/>
      <c r="AL27" s="74"/>
      <c r="AM27" s="74"/>
      <c r="AN27" s="74"/>
    </row>
    <row r="28" spans="2:40" x14ac:dyDescent="0.25">
      <c r="B28" s="4" t="s">
        <v>6</v>
      </c>
      <c r="C28" s="87"/>
      <c r="D28" s="87"/>
      <c r="E28" s="87"/>
      <c r="F28" s="87"/>
      <c r="G28" s="87"/>
      <c r="H28" s="87"/>
      <c r="I28" s="87"/>
      <c r="J28" s="87"/>
      <c r="K28" s="87"/>
      <c r="L28" s="87"/>
      <c r="M28" s="87"/>
      <c r="N28" s="87"/>
      <c r="O28" s="88"/>
      <c r="P28" s="89"/>
      <c r="Q28" s="89"/>
      <c r="R28" s="89"/>
      <c r="S28" s="89"/>
      <c r="T28" s="89"/>
      <c r="U28" s="89"/>
      <c r="V28" s="93"/>
      <c r="W28" s="93"/>
      <c r="X28" s="93"/>
      <c r="Y28" s="93"/>
      <c r="Z28" s="93"/>
      <c r="AA28" s="93"/>
      <c r="AB28" s="90"/>
      <c r="AC28" s="91"/>
      <c r="AD28" s="91"/>
      <c r="AE28" s="91"/>
      <c r="AF28" s="91"/>
      <c r="AG28" s="91"/>
      <c r="AH28" s="75"/>
      <c r="AI28" s="74"/>
      <c r="AJ28" s="74"/>
      <c r="AK28" s="74"/>
      <c r="AL28" s="74"/>
      <c r="AM28" s="74"/>
      <c r="AN28" s="74"/>
    </row>
    <row r="29" spans="2:40" x14ac:dyDescent="0.25">
      <c r="B29" s="3" t="s">
        <v>9</v>
      </c>
      <c r="C29" s="87">
        <v>1165</v>
      </c>
      <c r="D29" s="87">
        <v>1385</v>
      </c>
      <c r="E29" s="87">
        <v>1395</v>
      </c>
      <c r="F29" s="87">
        <v>1406</v>
      </c>
      <c r="G29" s="87">
        <v>1413</v>
      </c>
      <c r="H29" s="87">
        <v>1426</v>
      </c>
      <c r="I29" s="87">
        <v>1428</v>
      </c>
      <c r="J29" s="87">
        <v>1432</v>
      </c>
      <c r="K29" s="87">
        <v>1438</v>
      </c>
      <c r="L29" s="87">
        <v>1439</v>
      </c>
      <c r="M29" s="87">
        <v>1438</v>
      </c>
      <c r="N29" s="87">
        <v>1437</v>
      </c>
      <c r="O29" s="88"/>
      <c r="P29" s="89">
        <v>1536</v>
      </c>
      <c r="Q29" s="89">
        <v>1527</v>
      </c>
      <c r="R29" s="89">
        <v>1536</v>
      </c>
      <c r="S29" s="89">
        <v>1541</v>
      </c>
      <c r="T29" s="89">
        <v>1525</v>
      </c>
      <c r="U29" s="89">
        <v>1539</v>
      </c>
      <c r="V29" s="89">
        <v>1538</v>
      </c>
      <c r="W29" s="89">
        <v>1544</v>
      </c>
      <c r="X29" s="89">
        <v>1559</v>
      </c>
      <c r="Y29" s="89">
        <v>1566</v>
      </c>
      <c r="Z29" s="89">
        <v>1561</v>
      </c>
      <c r="AA29" s="89">
        <v>1563</v>
      </c>
      <c r="AB29" s="90"/>
      <c r="AC29" s="91">
        <v>1589</v>
      </c>
      <c r="AD29" s="91">
        <v>1594</v>
      </c>
      <c r="AE29" s="91">
        <v>1626</v>
      </c>
      <c r="AF29" s="91">
        <v>1628</v>
      </c>
      <c r="AG29" s="91">
        <v>1643</v>
      </c>
      <c r="AH29" s="75"/>
      <c r="AI29" s="74"/>
      <c r="AJ29" s="74"/>
      <c r="AK29" s="74"/>
      <c r="AL29" s="74"/>
      <c r="AM29" s="74"/>
      <c r="AN29" s="74"/>
    </row>
    <row r="30" spans="2:40" x14ac:dyDescent="0.25">
      <c r="B30" s="3" t="s">
        <v>10</v>
      </c>
      <c r="C30" s="87">
        <v>462</v>
      </c>
      <c r="D30" s="87">
        <v>503</v>
      </c>
      <c r="E30" s="87">
        <v>506</v>
      </c>
      <c r="F30" s="87">
        <v>506</v>
      </c>
      <c r="G30" s="87">
        <v>504</v>
      </c>
      <c r="H30" s="87">
        <v>506</v>
      </c>
      <c r="I30" s="87">
        <v>502</v>
      </c>
      <c r="J30" s="87">
        <v>501</v>
      </c>
      <c r="K30" s="87">
        <v>499</v>
      </c>
      <c r="L30" s="87">
        <v>500</v>
      </c>
      <c r="M30" s="87">
        <v>502</v>
      </c>
      <c r="N30" s="87">
        <v>481</v>
      </c>
      <c r="O30" s="88"/>
      <c r="P30" s="89">
        <v>405</v>
      </c>
      <c r="Q30" s="89">
        <v>410</v>
      </c>
      <c r="R30" s="89">
        <v>410</v>
      </c>
      <c r="S30" s="89">
        <v>408</v>
      </c>
      <c r="T30" s="89">
        <v>405</v>
      </c>
      <c r="U30" s="89">
        <v>410</v>
      </c>
      <c r="V30" s="89">
        <v>412</v>
      </c>
      <c r="W30" s="89">
        <v>419</v>
      </c>
      <c r="X30" s="89">
        <v>422</v>
      </c>
      <c r="Y30" s="89">
        <v>420</v>
      </c>
      <c r="Z30" s="89">
        <v>419</v>
      </c>
      <c r="AA30" s="89">
        <v>424</v>
      </c>
      <c r="AB30" s="90"/>
      <c r="AC30" s="91">
        <v>439</v>
      </c>
      <c r="AD30" s="91">
        <v>432</v>
      </c>
      <c r="AE30" s="91">
        <v>433</v>
      </c>
      <c r="AF30" s="91">
        <v>429</v>
      </c>
      <c r="AG30" s="91">
        <v>430</v>
      </c>
      <c r="AH30" s="75"/>
      <c r="AI30" s="74"/>
      <c r="AJ30" s="74"/>
      <c r="AK30" s="74"/>
      <c r="AL30" s="74"/>
      <c r="AM30" s="74"/>
      <c r="AN30" s="74"/>
    </row>
    <row r="31" spans="2:40" x14ac:dyDescent="0.25">
      <c r="B31" s="3" t="s">
        <v>11</v>
      </c>
      <c r="C31" s="87">
        <v>58</v>
      </c>
      <c r="D31" s="87">
        <v>57</v>
      </c>
      <c r="E31" s="87">
        <v>56</v>
      </c>
      <c r="F31" s="87">
        <v>56</v>
      </c>
      <c r="G31" s="87">
        <v>55</v>
      </c>
      <c r="H31" s="87">
        <v>55</v>
      </c>
      <c r="I31" s="87">
        <v>53</v>
      </c>
      <c r="J31" s="87">
        <v>57</v>
      </c>
      <c r="K31" s="87">
        <v>56</v>
      </c>
      <c r="L31" s="87">
        <v>56</v>
      </c>
      <c r="M31" s="87">
        <v>55</v>
      </c>
      <c r="N31" s="87">
        <v>55</v>
      </c>
      <c r="O31" s="88"/>
      <c r="P31" s="89">
        <v>172</v>
      </c>
      <c r="Q31" s="89">
        <v>167</v>
      </c>
      <c r="R31" s="89">
        <v>166</v>
      </c>
      <c r="S31" s="89">
        <v>164</v>
      </c>
      <c r="T31" s="89">
        <v>167</v>
      </c>
      <c r="U31" s="89">
        <v>164</v>
      </c>
      <c r="V31" s="89">
        <v>163</v>
      </c>
      <c r="W31" s="89">
        <v>160</v>
      </c>
      <c r="X31" s="89">
        <v>158</v>
      </c>
      <c r="Y31" s="89">
        <v>156</v>
      </c>
      <c r="Z31" s="89">
        <v>155</v>
      </c>
      <c r="AA31" s="89">
        <v>156</v>
      </c>
      <c r="AB31" s="90"/>
      <c r="AC31" s="91">
        <v>165</v>
      </c>
      <c r="AD31" s="91">
        <v>168</v>
      </c>
      <c r="AE31" s="91">
        <v>169</v>
      </c>
      <c r="AF31" s="91">
        <v>170</v>
      </c>
      <c r="AG31" s="91">
        <v>171</v>
      </c>
      <c r="AH31" s="75"/>
      <c r="AI31" s="74"/>
      <c r="AJ31" s="74"/>
      <c r="AK31" s="74"/>
      <c r="AL31" s="74"/>
      <c r="AM31" s="74"/>
      <c r="AN31" s="74"/>
    </row>
    <row r="32" spans="2:40" x14ac:dyDescent="0.25">
      <c r="B32" s="3" t="s">
        <v>12</v>
      </c>
      <c r="C32" s="87">
        <v>69</v>
      </c>
      <c r="D32" s="87">
        <v>73</v>
      </c>
      <c r="E32" s="87">
        <v>75</v>
      </c>
      <c r="F32" s="87">
        <v>76</v>
      </c>
      <c r="G32" s="87">
        <v>76</v>
      </c>
      <c r="H32" s="87">
        <v>77</v>
      </c>
      <c r="I32" s="87">
        <v>78</v>
      </c>
      <c r="J32" s="87">
        <v>78</v>
      </c>
      <c r="K32" s="87">
        <v>77</v>
      </c>
      <c r="L32" s="87">
        <v>77</v>
      </c>
      <c r="M32" s="87">
        <v>74</v>
      </c>
      <c r="N32" s="87">
        <v>72</v>
      </c>
      <c r="O32" s="88"/>
      <c r="P32" s="89">
        <v>52</v>
      </c>
      <c r="Q32" s="89">
        <v>51</v>
      </c>
      <c r="R32" s="89">
        <v>53</v>
      </c>
      <c r="S32" s="89">
        <v>53</v>
      </c>
      <c r="T32" s="89">
        <v>54</v>
      </c>
      <c r="U32" s="89">
        <v>55</v>
      </c>
      <c r="V32" s="89">
        <v>57</v>
      </c>
      <c r="W32" s="89">
        <v>57</v>
      </c>
      <c r="X32" s="89">
        <v>56</v>
      </c>
      <c r="Y32" s="89">
        <v>58</v>
      </c>
      <c r="Z32" s="89">
        <v>59</v>
      </c>
      <c r="AA32" s="89">
        <v>59</v>
      </c>
      <c r="AB32" s="90"/>
      <c r="AC32" s="91">
        <v>61</v>
      </c>
      <c r="AD32" s="91">
        <v>62</v>
      </c>
      <c r="AE32" s="91">
        <v>62</v>
      </c>
      <c r="AF32" s="91">
        <v>62</v>
      </c>
      <c r="AG32" s="91">
        <v>61</v>
      </c>
      <c r="AH32" s="75"/>
      <c r="AI32" s="74"/>
      <c r="AJ32" s="74"/>
      <c r="AK32" s="74"/>
      <c r="AL32" s="74"/>
      <c r="AM32" s="74"/>
      <c r="AN32" s="74"/>
    </row>
    <row r="33" spans="2:40" x14ac:dyDescent="0.25">
      <c r="B33" s="3"/>
      <c r="C33" s="87"/>
      <c r="D33" s="87"/>
      <c r="E33" s="87"/>
      <c r="F33" s="87"/>
      <c r="G33" s="87"/>
      <c r="H33" s="87"/>
      <c r="I33" s="87"/>
      <c r="J33" s="87"/>
      <c r="K33" s="87"/>
      <c r="L33" s="87"/>
      <c r="M33" s="87"/>
      <c r="N33" s="87"/>
      <c r="O33" s="88"/>
      <c r="P33" s="89"/>
      <c r="Q33" s="89"/>
      <c r="R33" s="89"/>
      <c r="S33" s="89"/>
      <c r="T33" s="89"/>
      <c r="U33" s="89"/>
      <c r="V33" s="93"/>
      <c r="W33" s="93"/>
      <c r="X33" s="93"/>
      <c r="Y33" s="93"/>
      <c r="Z33" s="93"/>
      <c r="AA33" s="93"/>
      <c r="AB33" s="90"/>
      <c r="AC33" s="91"/>
      <c r="AD33" s="91"/>
      <c r="AE33" s="91"/>
      <c r="AF33" s="91"/>
      <c r="AG33" s="91"/>
      <c r="AH33" s="75"/>
      <c r="AI33" s="74"/>
      <c r="AJ33" s="74"/>
      <c r="AK33" s="74"/>
      <c r="AL33" s="74"/>
      <c r="AM33" s="74"/>
      <c r="AN33" s="74"/>
    </row>
    <row r="34" spans="2:40" x14ac:dyDescent="0.25">
      <c r="B34" s="4" t="s">
        <v>21</v>
      </c>
      <c r="C34" s="87"/>
      <c r="D34" s="87"/>
      <c r="E34" s="87"/>
      <c r="F34" s="87"/>
      <c r="G34" s="87"/>
      <c r="H34" s="87"/>
      <c r="I34" s="87"/>
      <c r="J34" s="87"/>
      <c r="K34" s="87"/>
      <c r="L34" s="87"/>
      <c r="M34" s="87"/>
      <c r="N34" s="87"/>
      <c r="O34" s="88"/>
      <c r="P34" s="89"/>
      <c r="Q34" s="89"/>
      <c r="R34" s="89"/>
      <c r="S34" s="89"/>
      <c r="T34" s="89"/>
      <c r="U34" s="89"/>
      <c r="V34" s="93"/>
      <c r="W34" s="93"/>
      <c r="X34" s="93"/>
      <c r="Y34" s="93"/>
      <c r="Z34" s="93"/>
      <c r="AA34" s="93"/>
      <c r="AB34" s="90"/>
      <c r="AC34" s="91"/>
      <c r="AD34" s="91"/>
      <c r="AE34" s="91"/>
      <c r="AF34" s="91"/>
      <c r="AG34" s="91"/>
      <c r="AH34" s="75"/>
      <c r="AI34" s="74"/>
      <c r="AJ34" s="74"/>
      <c r="AK34" s="74"/>
      <c r="AL34" s="74"/>
      <c r="AM34" s="74"/>
      <c r="AN34" s="74"/>
    </row>
    <row r="35" spans="2:40" x14ac:dyDescent="0.25">
      <c r="B35" s="3" t="s">
        <v>16</v>
      </c>
      <c r="C35" s="87">
        <v>590</v>
      </c>
      <c r="D35" s="87">
        <v>608</v>
      </c>
      <c r="E35" s="87">
        <v>616</v>
      </c>
      <c r="F35" s="87">
        <v>617</v>
      </c>
      <c r="G35" s="87">
        <v>621</v>
      </c>
      <c r="H35" s="87">
        <v>610</v>
      </c>
      <c r="I35" s="87">
        <v>606</v>
      </c>
      <c r="J35" s="87">
        <v>594</v>
      </c>
      <c r="K35" s="87">
        <v>616</v>
      </c>
      <c r="L35" s="87">
        <v>614</v>
      </c>
      <c r="M35" s="87">
        <v>625</v>
      </c>
      <c r="N35" s="87">
        <v>621</v>
      </c>
      <c r="O35" s="88"/>
      <c r="P35" s="89">
        <v>609</v>
      </c>
      <c r="Q35" s="89">
        <v>613</v>
      </c>
      <c r="R35" s="89">
        <v>613</v>
      </c>
      <c r="S35" s="89">
        <v>614</v>
      </c>
      <c r="T35" s="89">
        <v>618</v>
      </c>
      <c r="U35" s="89">
        <v>630</v>
      </c>
      <c r="V35" s="89">
        <v>639</v>
      </c>
      <c r="W35" s="89">
        <v>642</v>
      </c>
      <c r="X35" s="89">
        <v>661</v>
      </c>
      <c r="Y35" s="89">
        <v>657</v>
      </c>
      <c r="Z35" s="89">
        <v>665</v>
      </c>
      <c r="AA35" s="89">
        <v>670</v>
      </c>
      <c r="AB35" s="90"/>
      <c r="AC35" s="91">
        <v>695</v>
      </c>
      <c r="AD35" s="91">
        <v>697</v>
      </c>
      <c r="AE35" s="91">
        <v>693</v>
      </c>
      <c r="AF35" s="91">
        <v>687</v>
      </c>
      <c r="AG35" s="91">
        <v>680</v>
      </c>
      <c r="AH35" s="75"/>
      <c r="AI35" s="74"/>
      <c r="AJ35" s="74"/>
      <c r="AK35" s="74"/>
      <c r="AL35" s="74"/>
      <c r="AM35" s="74"/>
      <c r="AN35" s="74"/>
    </row>
    <row r="36" spans="2:40" x14ac:dyDescent="0.25">
      <c r="C36" s="87"/>
      <c r="D36" s="87"/>
      <c r="E36" s="87"/>
      <c r="F36" s="87"/>
      <c r="G36" s="87"/>
      <c r="H36" s="87"/>
      <c r="I36" s="92"/>
      <c r="J36" s="92"/>
      <c r="K36" s="92"/>
      <c r="L36" s="92"/>
      <c r="M36" s="92"/>
      <c r="N36" s="92"/>
      <c r="O36" s="90"/>
      <c r="P36" s="89"/>
      <c r="Q36" s="89"/>
      <c r="R36" s="89"/>
      <c r="S36" s="89"/>
      <c r="T36" s="89"/>
      <c r="U36" s="89"/>
      <c r="V36" s="93"/>
      <c r="W36" s="93"/>
      <c r="X36" s="93"/>
      <c r="Y36" s="93"/>
      <c r="Z36" s="93"/>
      <c r="AA36" s="93"/>
      <c r="AB36" s="90"/>
      <c r="AC36" s="91"/>
      <c r="AD36" s="91"/>
      <c r="AE36" s="91"/>
      <c r="AF36" s="91"/>
      <c r="AG36" s="91"/>
      <c r="AH36" s="75"/>
      <c r="AI36" s="74"/>
      <c r="AJ36" s="74"/>
      <c r="AK36" s="74"/>
      <c r="AL36" s="74"/>
      <c r="AM36" s="74"/>
      <c r="AN36" s="74"/>
    </row>
    <row r="37" spans="2:40" ht="15.75" thickBot="1" x14ac:dyDescent="0.3">
      <c r="B37" s="4" t="s">
        <v>48</v>
      </c>
      <c r="C37" s="94">
        <f>SUM(C5:C35)</f>
        <v>11425</v>
      </c>
      <c r="D37" s="94">
        <f t="shared" ref="D37:N37" si="0">SUM(D5:D35)</f>
        <v>13094</v>
      </c>
      <c r="E37" s="94">
        <f t="shared" si="0"/>
        <v>13148</v>
      </c>
      <c r="F37" s="94">
        <f t="shared" si="0"/>
        <v>13163</v>
      </c>
      <c r="G37" s="94">
        <f t="shared" si="0"/>
        <v>13167</v>
      </c>
      <c r="H37" s="94">
        <f t="shared" si="0"/>
        <v>13176</v>
      </c>
      <c r="I37" s="94">
        <f t="shared" si="0"/>
        <v>13150</v>
      </c>
      <c r="J37" s="94">
        <f t="shared" si="0"/>
        <v>13127</v>
      </c>
      <c r="K37" s="94">
        <f t="shared" si="0"/>
        <v>13110</v>
      </c>
      <c r="L37" s="94">
        <f t="shared" si="0"/>
        <v>13074</v>
      </c>
      <c r="M37" s="94">
        <f t="shared" si="0"/>
        <v>13060</v>
      </c>
      <c r="N37" s="94">
        <f t="shared" si="0"/>
        <v>13015</v>
      </c>
      <c r="O37" s="88"/>
      <c r="P37" s="95">
        <f>SUM(P5:P35)</f>
        <v>13351</v>
      </c>
      <c r="Q37" s="95">
        <f t="shared" ref="Q37:AA37" si="1">SUM(Q5:Q35)</f>
        <v>13353</v>
      </c>
      <c r="R37" s="95">
        <f t="shared" si="1"/>
        <v>13400</v>
      </c>
      <c r="S37" s="95">
        <f t="shared" si="1"/>
        <v>13381</v>
      </c>
      <c r="T37" s="95">
        <f t="shared" si="1"/>
        <v>13397</v>
      </c>
      <c r="U37" s="95">
        <f t="shared" si="1"/>
        <v>13413</v>
      </c>
      <c r="V37" s="95">
        <f t="shared" si="1"/>
        <v>13431</v>
      </c>
      <c r="W37" s="95">
        <f t="shared" si="1"/>
        <v>13433</v>
      </c>
      <c r="X37" s="95">
        <f t="shared" si="1"/>
        <v>13509</v>
      </c>
      <c r="Y37" s="95">
        <f t="shared" si="1"/>
        <v>13348</v>
      </c>
      <c r="Z37" s="95">
        <f t="shared" si="1"/>
        <v>13443</v>
      </c>
      <c r="AA37" s="95">
        <f t="shared" si="1"/>
        <v>13431</v>
      </c>
      <c r="AB37" s="90"/>
      <c r="AC37" s="96">
        <f>SUM(AC5:AC35)</f>
        <v>13642</v>
      </c>
      <c r="AD37" s="96">
        <f t="shared" ref="AD37:AG37" si="2">SUM(AD5:AD35)</f>
        <v>13652</v>
      </c>
      <c r="AE37" s="96">
        <f t="shared" si="2"/>
        <v>13656</v>
      </c>
      <c r="AF37" s="96">
        <f t="shared" si="2"/>
        <v>13691</v>
      </c>
      <c r="AG37" s="96">
        <f t="shared" si="2"/>
        <v>13674</v>
      </c>
      <c r="AH37" s="76"/>
      <c r="AI37" s="77"/>
      <c r="AJ37" s="77"/>
      <c r="AK37" s="77"/>
      <c r="AL37" s="77"/>
      <c r="AM37" s="77"/>
      <c r="AN37" s="77"/>
    </row>
    <row r="38" spans="2:40" ht="15.75" thickBot="1" x14ac:dyDescent="0.3">
      <c r="C38" s="97" t="s">
        <v>76</v>
      </c>
      <c r="D38" s="97"/>
      <c r="E38" s="97"/>
      <c r="F38" s="97"/>
      <c r="G38" s="97"/>
      <c r="H38" s="97"/>
      <c r="I38" s="97"/>
      <c r="J38" s="97"/>
      <c r="K38" s="97"/>
      <c r="L38" s="97"/>
      <c r="M38" s="97"/>
      <c r="N38" s="97"/>
      <c r="O38" s="90"/>
      <c r="P38" s="98" t="s">
        <v>63</v>
      </c>
      <c r="Q38" s="98"/>
      <c r="R38" s="98"/>
      <c r="S38" s="98"/>
      <c r="T38" s="98"/>
      <c r="U38" s="98"/>
      <c r="V38" s="98"/>
      <c r="W38" s="98"/>
      <c r="X38" s="98"/>
      <c r="Y38" s="98"/>
      <c r="Z38" s="98"/>
      <c r="AA38" s="98"/>
      <c r="AB38" s="90"/>
      <c r="AC38" s="99" t="s">
        <v>63</v>
      </c>
      <c r="AD38" s="99"/>
      <c r="AE38" s="99"/>
      <c r="AF38" s="99"/>
      <c r="AG38" s="99"/>
      <c r="AH38" s="78"/>
      <c r="AI38" s="78"/>
      <c r="AJ38" s="78"/>
      <c r="AK38" s="78"/>
      <c r="AL38" s="78"/>
      <c r="AM38" s="78"/>
      <c r="AN38" s="78"/>
    </row>
    <row r="39" spans="2:40" x14ac:dyDescent="0.25">
      <c r="C39" s="29">
        <v>44835</v>
      </c>
      <c r="D39" s="29">
        <v>44866</v>
      </c>
      <c r="E39" s="29">
        <v>44896</v>
      </c>
      <c r="F39" s="29">
        <v>44927</v>
      </c>
      <c r="G39" s="29">
        <v>44958</v>
      </c>
      <c r="H39" s="29">
        <v>44986</v>
      </c>
      <c r="I39" s="29">
        <v>45017</v>
      </c>
      <c r="J39" s="29">
        <v>45047</v>
      </c>
      <c r="K39" s="29">
        <v>45078</v>
      </c>
      <c r="L39" s="29">
        <v>45108</v>
      </c>
      <c r="M39" s="29">
        <v>45139</v>
      </c>
      <c r="N39" s="29">
        <v>45170</v>
      </c>
      <c r="O39" s="90"/>
      <c r="P39" s="34">
        <v>45200</v>
      </c>
      <c r="Q39" s="34">
        <v>45231</v>
      </c>
      <c r="R39" s="34">
        <v>45261</v>
      </c>
      <c r="S39" s="34">
        <v>45292</v>
      </c>
      <c r="T39" s="34">
        <v>45323</v>
      </c>
      <c r="U39" s="34">
        <v>45352</v>
      </c>
      <c r="V39" s="34">
        <v>45383</v>
      </c>
      <c r="W39" s="34">
        <v>45413</v>
      </c>
      <c r="X39" s="34">
        <v>45444</v>
      </c>
      <c r="Y39" s="34">
        <v>45474</v>
      </c>
      <c r="Z39" s="34">
        <v>45505</v>
      </c>
      <c r="AA39" s="34">
        <v>45536</v>
      </c>
      <c r="AB39" s="90"/>
      <c r="AC39" s="73">
        <v>45200</v>
      </c>
      <c r="AD39" s="73">
        <v>45231</v>
      </c>
      <c r="AE39" s="73">
        <v>45261</v>
      </c>
      <c r="AF39" s="73">
        <v>45292</v>
      </c>
      <c r="AG39" s="73">
        <v>45323</v>
      </c>
      <c r="AH39" s="79">
        <v>45352</v>
      </c>
      <c r="AI39" s="79">
        <v>45383</v>
      </c>
      <c r="AJ39" s="79">
        <v>45413</v>
      </c>
      <c r="AK39" s="79">
        <v>45444</v>
      </c>
      <c r="AL39" s="79">
        <v>45474</v>
      </c>
      <c r="AM39" s="79">
        <v>45505</v>
      </c>
      <c r="AN39" s="79">
        <v>45536</v>
      </c>
    </row>
    <row r="40" spans="2:40" x14ac:dyDescent="0.25">
      <c r="B40" s="4" t="s">
        <v>0</v>
      </c>
      <c r="C40" s="87"/>
      <c r="D40" s="87"/>
      <c r="E40" s="87"/>
      <c r="F40" s="87"/>
      <c r="G40" s="87"/>
      <c r="H40" s="87"/>
      <c r="I40" s="87"/>
      <c r="J40" s="87"/>
      <c r="K40" s="87"/>
      <c r="L40" s="87"/>
      <c r="M40" s="87"/>
      <c r="N40" s="87"/>
      <c r="O40" s="90"/>
      <c r="P40" s="89"/>
      <c r="Q40" s="89"/>
      <c r="R40" s="89"/>
      <c r="S40" s="89"/>
      <c r="T40" s="89"/>
      <c r="U40" s="89"/>
      <c r="V40" s="89"/>
      <c r="W40" s="89"/>
      <c r="X40" s="89"/>
      <c r="Y40" s="89"/>
      <c r="Z40" s="89"/>
      <c r="AA40" s="89"/>
      <c r="AB40" s="90"/>
      <c r="AC40" s="91"/>
      <c r="AD40" s="91"/>
      <c r="AE40" s="91"/>
      <c r="AF40" s="91"/>
      <c r="AG40" s="91"/>
      <c r="AH40" s="75"/>
      <c r="AI40" s="75"/>
      <c r="AJ40" s="75"/>
      <c r="AK40" s="75"/>
      <c r="AL40" s="75"/>
      <c r="AM40" s="75"/>
      <c r="AN40" s="75"/>
    </row>
    <row r="41" spans="2:40" x14ac:dyDescent="0.25">
      <c r="B41" s="3" t="s">
        <v>9</v>
      </c>
      <c r="C41" s="87">
        <v>6987</v>
      </c>
      <c r="D41" s="87">
        <v>7151</v>
      </c>
      <c r="E41" s="87">
        <v>7155</v>
      </c>
      <c r="F41" s="87">
        <v>7172</v>
      </c>
      <c r="G41" s="87">
        <v>7167</v>
      </c>
      <c r="H41" s="87">
        <v>7187</v>
      </c>
      <c r="I41" s="87">
        <v>7167</v>
      </c>
      <c r="J41" s="87">
        <v>7161</v>
      </c>
      <c r="K41" s="87">
        <v>7166</v>
      </c>
      <c r="L41" s="87">
        <v>7171</v>
      </c>
      <c r="M41" s="87">
        <v>7177</v>
      </c>
      <c r="N41" s="87">
        <v>7190</v>
      </c>
      <c r="O41" s="88"/>
      <c r="P41" s="89">
        <v>7560</v>
      </c>
      <c r="Q41" s="89">
        <v>7553</v>
      </c>
      <c r="R41" s="89">
        <v>7551</v>
      </c>
      <c r="S41" s="89">
        <v>7519</v>
      </c>
      <c r="T41" s="89">
        <v>7550</v>
      </c>
      <c r="U41" s="89">
        <v>7552</v>
      </c>
      <c r="V41" s="89">
        <v>7563</v>
      </c>
      <c r="W41" s="89">
        <v>7529</v>
      </c>
      <c r="X41" s="89">
        <v>7500</v>
      </c>
      <c r="Y41" s="89">
        <v>7520</v>
      </c>
      <c r="Z41" s="89">
        <v>7547</v>
      </c>
      <c r="AA41" s="89">
        <v>7622</v>
      </c>
      <c r="AB41" s="90"/>
      <c r="AC41" s="91">
        <v>7719</v>
      </c>
      <c r="AD41" s="91">
        <v>7738</v>
      </c>
      <c r="AE41" s="91">
        <v>7711</v>
      </c>
      <c r="AF41" s="91">
        <v>7600</v>
      </c>
      <c r="AG41" s="91">
        <v>7583</v>
      </c>
      <c r="AH41" s="83"/>
      <c r="AI41" s="75"/>
      <c r="AJ41" s="75"/>
      <c r="AK41" s="75"/>
      <c r="AL41" s="75"/>
      <c r="AM41" s="75"/>
      <c r="AN41" s="75"/>
    </row>
    <row r="42" spans="2:40" x14ac:dyDescent="0.25">
      <c r="B42" s="3" t="s">
        <v>10</v>
      </c>
      <c r="C42" s="87">
        <v>1425</v>
      </c>
      <c r="D42" s="87">
        <v>1466</v>
      </c>
      <c r="E42" s="87">
        <v>1476</v>
      </c>
      <c r="F42" s="87">
        <v>1471</v>
      </c>
      <c r="G42" s="87">
        <v>1472</v>
      </c>
      <c r="H42" s="87">
        <v>1468</v>
      </c>
      <c r="I42" s="87">
        <v>1458</v>
      </c>
      <c r="J42" s="87">
        <v>1460</v>
      </c>
      <c r="K42" s="87">
        <v>1451</v>
      </c>
      <c r="L42" s="87">
        <v>1439</v>
      </c>
      <c r="M42" s="87">
        <v>1443</v>
      </c>
      <c r="N42" s="87">
        <v>1433</v>
      </c>
      <c r="O42" s="88"/>
      <c r="P42" s="89">
        <v>1448</v>
      </c>
      <c r="Q42" s="89">
        <v>1442</v>
      </c>
      <c r="R42" s="89">
        <v>1428</v>
      </c>
      <c r="S42" s="89">
        <v>1420</v>
      </c>
      <c r="T42" s="89">
        <v>1412</v>
      </c>
      <c r="U42" s="89">
        <v>1410</v>
      </c>
      <c r="V42" s="89">
        <v>1436</v>
      </c>
      <c r="W42" s="89">
        <v>1433</v>
      </c>
      <c r="X42" s="89">
        <v>1424</v>
      </c>
      <c r="Y42" s="89">
        <v>1425</v>
      </c>
      <c r="Z42" s="89">
        <v>1446</v>
      </c>
      <c r="AA42" s="89">
        <v>1466</v>
      </c>
      <c r="AB42" s="90"/>
      <c r="AC42" s="91">
        <v>1494</v>
      </c>
      <c r="AD42" s="91">
        <v>1501</v>
      </c>
      <c r="AE42" s="91">
        <v>1503</v>
      </c>
      <c r="AF42" s="91">
        <v>1484</v>
      </c>
      <c r="AG42" s="91">
        <v>1485</v>
      </c>
      <c r="AH42" s="83"/>
      <c r="AI42" s="75"/>
      <c r="AJ42" s="75"/>
      <c r="AK42" s="75"/>
      <c r="AL42" s="75"/>
      <c r="AM42" s="75"/>
      <c r="AN42" s="75"/>
    </row>
    <row r="43" spans="2:40" x14ac:dyDescent="0.25">
      <c r="B43" s="3" t="s">
        <v>11</v>
      </c>
      <c r="C43" s="87">
        <v>1679</v>
      </c>
      <c r="D43" s="87">
        <v>1694</v>
      </c>
      <c r="E43" s="87">
        <v>1694</v>
      </c>
      <c r="F43" s="87">
        <v>1695</v>
      </c>
      <c r="G43" s="87">
        <v>1692</v>
      </c>
      <c r="H43" s="87">
        <v>1687</v>
      </c>
      <c r="I43" s="87">
        <v>1679</v>
      </c>
      <c r="J43" s="87">
        <v>1672</v>
      </c>
      <c r="K43" s="87">
        <v>1670</v>
      </c>
      <c r="L43" s="87">
        <v>1661</v>
      </c>
      <c r="M43" s="87">
        <v>1660</v>
      </c>
      <c r="N43" s="87">
        <v>1668</v>
      </c>
      <c r="O43" s="88"/>
      <c r="P43" s="89">
        <v>1719</v>
      </c>
      <c r="Q43" s="89">
        <v>1719</v>
      </c>
      <c r="R43" s="89">
        <v>1715</v>
      </c>
      <c r="S43" s="89">
        <v>1724</v>
      </c>
      <c r="T43" s="89">
        <v>1721</v>
      </c>
      <c r="U43" s="89">
        <v>1718</v>
      </c>
      <c r="V43" s="89">
        <v>1687</v>
      </c>
      <c r="W43" s="89">
        <v>1671</v>
      </c>
      <c r="X43" s="89">
        <v>1662</v>
      </c>
      <c r="Y43" s="89">
        <v>1654</v>
      </c>
      <c r="Z43" s="89">
        <v>1633</v>
      </c>
      <c r="AA43" s="89">
        <v>1644</v>
      </c>
      <c r="AB43" s="90"/>
      <c r="AC43" s="91">
        <v>1661</v>
      </c>
      <c r="AD43" s="91">
        <v>1669</v>
      </c>
      <c r="AE43" s="91">
        <v>1659</v>
      </c>
      <c r="AF43" s="91">
        <v>1642</v>
      </c>
      <c r="AG43" s="91">
        <v>1650</v>
      </c>
      <c r="AH43" s="83"/>
      <c r="AI43" s="75"/>
      <c r="AJ43" s="75"/>
      <c r="AK43" s="75"/>
      <c r="AL43" s="75"/>
      <c r="AM43" s="75"/>
      <c r="AN43" s="75"/>
    </row>
    <row r="44" spans="2:40" x14ac:dyDescent="0.25">
      <c r="B44" s="3" t="s">
        <v>12</v>
      </c>
      <c r="C44" s="87">
        <v>1761</v>
      </c>
      <c r="D44" s="87">
        <v>1790</v>
      </c>
      <c r="E44" s="87">
        <v>1793</v>
      </c>
      <c r="F44" s="87">
        <v>1811</v>
      </c>
      <c r="G44" s="87">
        <v>1816</v>
      </c>
      <c r="H44" s="87">
        <v>1815</v>
      </c>
      <c r="I44" s="87">
        <v>1817</v>
      </c>
      <c r="J44" s="87">
        <v>1822</v>
      </c>
      <c r="K44" s="87">
        <v>1818</v>
      </c>
      <c r="L44" s="87">
        <v>1812</v>
      </c>
      <c r="M44" s="87">
        <v>1810</v>
      </c>
      <c r="N44" s="87">
        <v>1808</v>
      </c>
      <c r="O44" s="88"/>
      <c r="P44" s="89">
        <v>1743</v>
      </c>
      <c r="Q44" s="89">
        <v>1732</v>
      </c>
      <c r="R44" s="89">
        <v>1732</v>
      </c>
      <c r="S44" s="89">
        <v>1726</v>
      </c>
      <c r="T44" s="89">
        <v>1724</v>
      </c>
      <c r="U44" s="89">
        <v>1717</v>
      </c>
      <c r="V44" s="89">
        <v>1732</v>
      </c>
      <c r="W44" s="89">
        <v>1722</v>
      </c>
      <c r="X44" s="89">
        <v>1721</v>
      </c>
      <c r="Y44" s="89">
        <v>1714</v>
      </c>
      <c r="Z44" s="89">
        <v>1727</v>
      </c>
      <c r="AA44" s="89">
        <v>1762</v>
      </c>
      <c r="AB44" s="90"/>
      <c r="AC44" s="91">
        <v>1790</v>
      </c>
      <c r="AD44" s="91">
        <v>1775</v>
      </c>
      <c r="AE44" s="91">
        <v>1759</v>
      </c>
      <c r="AF44" s="91">
        <v>1742</v>
      </c>
      <c r="AG44" s="91">
        <v>1731</v>
      </c>
      <c r="AH44" s="83"/>
      <c r="AI44" s="75"/>
      <c r="AJ44" s="75"/>
      <c r="AK44" s="75"/>
      <c r="AL44" s="75"/>
      <c r="AM44" s="75"/>
      <c r="AN44" s="75"/>
    </row>
    <row r="45" spans="2:40" x14ac:dyDescent="0.25">
      <c r="C45" s="31"/>
      <c r="D45" s="31"/>
      <c r="E45" s="31"/>
      <c r="F45" s="31"/>
      <c r="G45" s="31"/>
      <c r="H45" s="31"/>
      <c r="I45" s="31"/>
      <c r="J45" s="31"/>
      <c r="K45" s="31"/>
      <c r="L45" s="31"/>
      <c r="M45" s="31"/>
      <c r="N45" s="31"/>
      <c r="P45" s="36"/>
      <c r="Q45" s="36"/>
      <c r="R45" s="36"/>
      <c r="S45" s="36"/>
      <c r="T45" s="36"/>
      <c r="U45" s="36"/>
      <c r="V45" s="36"/>
      <c r="W45" s="36"/>
      <c r="X45" s="36"/>
      <c r="Y45" s="36"/>
      <c r="Z45" s="36"/>
      <c r="AA45" s="36"/>
      <c r="AC45" s="75"/>
      <c r="AD45" s="75"/>
      <c r="AE45" s="75"/>
      <c r="AF45" s="75"/>
      <c r="AG45" s="75"/>
      <c r="AH45" s="75"/>
      <c r="AI45" s="75"/>
      <c r="AJ45" s="75"/>
      <c r="AK45" s="75"/>
      <c r="AL45" s="75"/>
      <c r="AM45" s="75"/>
      <c r="AN45" s="75"/>
    </row>
    <row r="46" spans="2:40" ht="15.75" thickBot="1" x14ac:dyDescent="0.3">
      <c r="B46" s="4" t="s">
        <v>75</v>
      </c>
      <c r="C46" s="32">
        <f>SUM(C41:C44)</f>
        <v>11852</v>
      </c>
      <c r="D46" s="32">
        <f t="shared" ref="D46:N46" si="3">SUM(D41:D44)</f>
        <v>12101</v>
      </c>
      <c r="E46" s="32">
        <f t="shared" si="3"/>
        <v>12118</v>
      </c>
      <c r="F46" s="32">
        <f t="shared" si="3"/>
        <v>12149</v>
      </c>
      <c r="G46" s="32">
        <f t="shared" si="3"/>
        <v>12147</v>
      </c>
      <c r="H46" s="32">
        <f t="shared" si="3"/>
        <v>12157</v>
      </c>
      <c r="I46" s="32">
        <f t="shared" si="3"/>
        <v>12121</v>
      </c>
      <c r="J46" s="32">
        <f t="shared" si="3"/>
        <v>12115</v>
      </c>
      <c r="K46" s="32">
        <f t="shared" si="3"/>
        <v>12105</v>
      </c>
      <c r="L46" s="32">
        <f t="shared" si="3"/>
        <v>12083</v>
      </c>
      <c r="M46" s="32">
        <f t="shared" si="3"/>
        <v>12090</v>
      </c>
      <c r="N46" s="32">
        <f t="shared" si="3"/>
        <v>12099</v>
      </c>
      <c r="O46" s="38"/>
      <c r="P46" s="37">
        <f>SUM(P41:P44)</f>
        <v>12470</v>
      </c>
      <c r="Q46" s="37">
        <f t="shared" ref="Q46:AA46" si="4">SUM(Q41:Q44)</f>
        <v>12446</v>
      </c>
      <c r="R46" s="37">
        <f t="shared" si="4"/>
        <v>12426</v>
      </c>
      <c r="S46" s="37">
        <f t="shared" si="4"/>
        <v>12389</v>
      </c>
      <c r="T46" s="37">
        <f t="shared" si="4"/>
        <v>12407</v>
      </c>
      <c r="U46" s="37">
        <f t="shared" si="4"/>
        <v>12397</v>
      </c>
      <c r="V46" s="37">
        <f t="shared" si="4"/>
        <v>12418</v>
      </c>
      <c r="W46" s="37">
        <f t="shared" si="4"/>
        <v>12355</v>
      </c>
      <c r="X46" s="37">
        <f t="shared" si="4"/>
        <v>12307</v>
      </c>
      <c r="Y46" s="37">
        <f t="shared" si="4"/>
        <v>12313</v>
      </c>
      <c r="Z46" s="37">
        <f t="shared" si="4"/>
        <v>12353</v>
      </c>
      <c r="AA46" s="37">
        <f t="shared" si="4"/>
        <v>12494</v>
      </c>
      <c r="AC46" s="77">
        <f>SUM(AC41:AC44)</f>
        <v>12664</v>
      </c>
      <c r="AD46" s="77">
        <f t="shared" ref="AD46:AG46" si="5">SUM(AD41:AD44)</f>
        <v>12683</v>
      </c>
      <c r="AE46" s="77">
        <f t="shared" si="5"/>
        <v>12632</v>
      </c>
      <c r="AF46" s="77">
        <f t="shared" si="5"/>
        <v>12468</v>
      </c>
      <c r="AG46" s="77">
        <f t="shared" si="5"/>
        <v>12449</v>
      </c>
      <c r="AH46" s="77"/>
      <c r="AI46" s="77"/>
      <c r="AJ46" s="77"/>
      <c r="AK46" s="77"/>
      <c r="AL46" s="77"/>
      <c r="AM46" s="77"/>
      <c r="AN46" s="77"/>
    </row>
    <row r="48" spans="2:40" x14ac:dyDescent="0.25">
      <c r="P48" s="81"/>
      <c r="Q48" s="81"/>
      <c r="R48" s="81"/>
      <c r="S48" s="81"/>
    </row>
    <row r="49" spans="16:19" x14ac:dyDescent="0.25">
      <c r="P49" s="81"/>
      <c r="Q49" s="81"/>
      <c r="R49" s="81"/>
      <c r="S49" s="81"/>
    </row>
    <row r="50" spans="16:19" x14ac:dyDescent="0.25">
      <c r="P50" s="81"/>
      <c r="Q50" s="81"/>
      <c r="R50" s="81"/>
      <c r="S50" s="81"/>
    </row>
    <row r="51" spans="16:19" x14ac:dyDescent="0.25">
      <c r="P51" s="81"/>
      <c r="Q51" s="81"/>
      <c r="R51" s="81"/>
      <c r="S51" s="81"/>
    </row>
    <row r="52" spans="16:19" x14ac:dyDescent="0.25">
      <c r="P52" s="81"/>
      <c r="Q52" s="81"/>
      <c r="R52" s="81"/>
      <c r="S52" s="81"/>
    </row>
    <row r="53" spans="16:19" x14ac:dyDescent="0.25">
      <c r="P53" s="81"/>
      <c r="Q53" s="81"/>
      <c r="R53" s="81"/>
      <c r="S53" s="81"/>
    </row>
    <row r="54" spans="16:19" x14ac:dyDescent="0.25">
      <c r="P54" s="81"/>
      <c r="Q54" s="81"/>
      <c r="R54" s="81"/>
      <c r="S54" s="81"/>
    </row>
    <row r="55" spans="16:19" x14ac:dyDescent="0.25">
      <c r="P55" s="81"/>
      <c r="Q55" s="81"/>
      <c r="R55" s="81"/>
      <c r="S55" s="81"/>
    </row>
    <row r="56" spans="16:19" x14ac:dyDescent="0.25">
      <c r="P56" s="81"/>
      <c r="Q56" s="81"/>
      <c r="R56" s="81"/>
      <c r="S56" s="81"/>
    </row>
    <row r="57" spans="16:19" x14ac:dyDescent="0.25">
      <c r="P57" s="81"/>
      <c r="Q57" s="81"/>
      <c r="R57" s="81"/>
      <c r="S57" s="81"/>
    </row>
    <row r="58" spans="16:19" x14ac:dyDescent="0.25">
      <c r="P58" s="81"/>
      <c r="Q58" s="81"/>
      <c r="R58" s="81"/>
      <c r="S58" s="81"/>
    </row>
    <row r="59" spans="16:19" x14ac:dyDescent="0.25">
      <c r="P59" s="81"/>
      <c r="Q59" s="81"/>
      <c r="R59" s="81"/>
      <c r="S59" s="81"/>
    </row>
    <row r="60" spans="16:19" x14ac:dyDescent="0.25">
      <c r="P60" s="81"/>
      <c r="Q60" s="81"/>
      <c r="R60" s="81"/>
      <c r="S60" s="81"/>
    </row>
    <row r="61" spans="16:19" x14ac:dyDescent="0.25">
      <c r="P61" s="81"/>
      <c r="Q61" s="81"/>
      <c r="R61" s="81"/>
      <c r="S61" s="81"/>
    </row>
    <row r="62" spans="16:19" x14ac:dyDescent="0.25">
      <c r="P62" s="81"/>
      <c r="Q62" s="81"/>
      <c r="R62" s="81"/>
      <c r="S62" s="81"/>
    </row>
    <row r="63" spans="16:19" x14ac:dyDescent="0.25">
      <c r="P63" s="81"/>
      <c r="Q63" s="81"/>
      <c r="R63" s="81"/>
      <c r="S63" s="81"/>
    </row>
    <row r="64" spans="16:19" x14ac:dyDescent="0.25">
      <c r="P64" s="81"/>
      <c r="Q64" s="81"/>
      <c r="R64" s="81"/>
      <c r="S64" s="81"/>
    </row>
    <row r="65" spans="16:19" x14ac:dyDescent="0.25">
      <c r="P65" s="81"/>
      <c r="Q65" s="81"/>
      <c r="R65" s="81"/>
      <c r="S65" s="81"/>
    </row>
    <row r="66" spans="16:19" x14ac:dyDescent="0.25">
      <c r="P66" s="81"/>
      <c r="Q66" s="81"/>
      <c r="R66" s="81"/>
      <c r="S66" s="81"/>
    </row>
    <row r="67" spans="16:19" x14ac:dyDescent="0.25">
      <c r="P67" s="81"/>
      <c r="Q67" s="81"/>
      <c r="R67" s="81"/>
      <c r="S67" s="81"/>
    </row>
    <row r="68" spans="16:19" x14ac:dyDescent="0.25">
      <c r="P68" s="81"/>
      <c r="Q68" s="81"/>
      <c r="R68" s="81"/>
      <c r="S68" s="81"/>
    </row>
    <row r="69" spans="16:19" x14ac:dyDescent="0.25">
      <c r="P69" s="81"/>
      <c r="Q69" s="81"/>
      <c r="R69" s="81"/>
      <c r="S69" s="81"/>
    </row>
    <row r="70" spans="16:19" x14ac:dyDescent="0.25">
      <c r="P70" s="81"/>
      <c r="Q70" s="81"/>
      <c r="R70" s="81"/>
      <c r="S70" s="81"/>
    </row>
  </sheetData>
  <pageMargins left="0.7" right="0.7" top="0.75" bottom="0.75" header="0.3" footer="0.3"/>
  <pageSetup scale="71" fitToWidth="3"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1:AM18"/>
  <sheetViews>
    <sheetView showGridLines="0" zoomScale="85" zoomScaleNormal="85" workbookViewId="0">
      <selection activeCell="H24" sqref="H24:H25"/>
    </sheetView>
  </sheetViews>
  <sheetFormatPr defaultRowHeight="15" x14ac:dyDescent="0.25"/>
  <cols>
    <col min="1" max="1" width="43.85546875" customWidth="1"/>
    <col min="2" max="2" width="11.7109375" customWidth="1"/>
    <col min="3" max="13" width="13.7109375" bestFit="1" customWidth="1"/>
    <col min="14" max="14" width="3.5703125" customWidth="1"/>
    <col min="15" max="19" width="13.7109375" bestFit="1" customWidth="1"/>
    <col min="20" max="26" width="13.7109375" customWidth="1"/>
    <col min="27" max="27" width="4.28515625" customWidth="1"/>
    <col min="28" max="39" width="13.7109375" customWidth="1"/>
  </cols>
  <sheetData>
    <row r="1" spans="1:39" ht="18" x14ac:dyDescent="0.25">
      <c r="A1" s="1" t="s">
        <v>28</v>
      </c>
    </row>
    <row r="2" spans="1:39" ht="18" x14ac:dyDescent="0.25">
      <c r="A2" s="1" t="s">
        <v>80</v>
      </c>
    </row>
    <row r="3" spans="1:39" ht="15.75" thickBot="1" x14ac:dyDescent="0.3"/>
    <row r="4" spans="1:39" ht="15.75" thickBot="1" x14ac:dyDescent="0.3">
      <c r="A4" t="s">
        <v>26</v>
      </c>
      <c r="B4" s="6">
        <v>44835</v>
      </c>
      <c r="C4" s="6">
        <v>44866</v>
      </c>
      <c r="D4" s="6">
        <v>44896</v>
      </c>
      <c r="E4" s="6">
        <v>44927</v>
      </c>
      <c r="F4" s="6">
        <v>44958</v>
      </c>
      <c r="G4" s="6">
        <v>44986</v>
      </c>
      <c r="H4" s="6">
        <v>45017</v>
      </c>
      <c r="I4" s="6">
        <v>45047</v>
      </c>
      <c r="J4" s="6">
        <v>45078</v>
      </c>
      <c r="K4" s="6">
        <v>45108</v>
      </c>
      <c r="L4" s="6">
        <v>45139</v>
      </c>
      <c r="M4" s="6">
        <v>45170</v>
      </c>
      <c r="N4" s="100"/>
      <c r="O4" s="6">
        <v>45200</v>
      </c>
      <c r="P4" s="6">
        <v>45231</v>
      </c>
      <c r="Q4" s="6">
        <v>45261</v>
      </c>
      <c r="R4" s="6">
        <v>45292</v>
      </c>
      <c r="S4" s="6">
        <v>45323</v>
      </c>
      <c r="T4" s="6">
        <v>45352</v>
      </c>
      <c r="U4" s="6">
        <v>45383</v>
      </c>
      <c r="V4" s="6">
        <v>45413</v>
      </c>
      <c r="W4" s="6">
        <v>45444</v>
      </c>
      <c r="X4" s="6">
        <v>45474</v>
      </c>
      <c r="Y4" s="6">
        <v>45505</v>
      </c>
      <c r="Z4" s="6">
        <v>45536</v>
      </c>
      <c r="AA4" s="100"/>
      <c r="AB4" s="6">
        <v>45566</v>
      </c>
      <c r="AC4" s="6">
        <v>45597</v>
      </c>
      <c r="AD4" s="6">
        <v>45627</v>
      </c>
      <c r="AE4" s="6">
        <v>45658</v>
      </c>
      <c r="AF4" s="6">
        <v>45689</v>
      </c>
      <c r="AG4" s="6">
        <v>45717</v>
      </c>
      <c r="AH4" s="6">
        <v>45748</v>
      </c>
      <c r="AI4" s="6">
        <v>45778</v>
      </c>
      <c r="AJ4" s="6">
        <v>45809</v>
      </c>
      <c r="AK4" s="6">
        <v>45839</v>
      </c>
      <c r="AL4" s="6">
        <v>45870</v>
      </c>
      <c r="AM4" s="6">
        <v>45901</v>
      </c>
    </row>
    <row r="6" spans="1:39" x14ac:dyDescent="0.25">
      <c r="A6" s="7" t="s">
        <v>8</v>
      </c>
      <c r="B6" s="101">
        <v>3654056.2682185983</v>
      </c>
      <c r="C6" s="101">
        <v>4273229.708180516</v>
      </c>
      <c r="D6" s="101">
        <v>4276252.308713275</v>
      </c>
      <c r="E6" s="101">
        <v>4269372.5113424389</v>
      </c>
      <c r="F6" s="101">
        <v>4266683.2235513572</v>
      </c>
      <c r="G6" s="101">
        <v>4244272.7926611174</v>
      </c>
      <c r="H6" s="101">
        <v>4235328.0138631072</v>
      </c>
      <c r="I6" s="101">
        <v>4223811.4869535742</v>
      </c>
      <c r="J6" s="101">
        <v>4204670.8817925937</v>
      </c>
      <c r="K6" s="101">
        <v>4187073.3020228241</v>
      </c>
      <c r="L6" s="101">
        <v>4169801.2540214448</v>
      </c>
      <c r="M6" s="101">
        <v>4151059.3520608838</v>
      </c>
      <c r="N6" s="101"/>
      <c r="O6" s="101">
        <v>4420029.9045951767</v>
      </c>
      <c r="P6" s="101">
        <v>4424041.5840064809</v>
      </c>
      <c r="Q6" s="101">
        <v>4421894.7854155274</v>
      </c>
      <c r="R6" s="101">
        <v>4410460.0969195552</v>
      </c>
      <c r="S6" s="101">
        <v>4455670.8837557053</v>
      </c>
      <c r="T6" s="101">
        <v>4467344.8716288125</v>
      </c>
      <c r="U6" s="101">
        <v>4470159.039957705</v>
      </c>
      <c r="V6" s="101">
        <v>4468575.6369079575</v>
      </c>
      <c r="W6" s="101">
        <v>4467076.972251677</v>
      </c>
      <c r="X6" s="101">
        <v>4385807.8016974619</v>
      </c>
      <c r="Y6" s="101">
        <v>4429266.0003034621</v>
      </c>
      <c r="Z6" s="101">
        <v>4416853.2001022138</v>
      </c>
      <c r="AA6" s="90"/>
      <c r="AB6" s="101">
        <v>5898450.541076621</v>
      </c>
      <c r="AC6" s="101">
        <v>5929199.5261779046</v>
      </c>
      <c r="AD6" s="101">
        <v>5924589.4435177408</v>
      </c>
      <c r="AE6" s="101">
        <v>5944987.2286839392</v>
      </c>
      <c r="AF6" s="101">
        <v>5933418.3099329602</v>
      </c>
    </row>
    <row r="7" spans="1:39" x14ac:dyDescent="0.25">
      <c r="A7" s="7" t="s">
        <v>13</v>
      </c>
      <c r="B7" s="101">
        <v>2575411.376808241</v>
      </c>
      <c r="C7" s="101">
        <v>2853586.4190719184</v>
      </c>
      <c r="D7" s="101">
        <v>2851927.3327119742</v>
      </c>
      <c r="E7" s="101">
        <v>2841096.2159530772</v>
      </c>
      <c r="F7" s="101">
        <v>2815635.2366062291</v>
      </c>
      <c r="G7" s="101">
        <v>2809528.5741994781</v>
      </c>
      <c r="H7" s="101">
        <v>2788168.5126831611</v>
      </c>
      <c r="I7" s="101">
        <v>2778323.6840691143</v>
      </c>
      <c r="J7" s="101">
        <v>2763711.7373810578</v>
      </c>
      <c r="K7" s="101">
        <v>2745980.9008397181</v>
      </c>
      <c r="L7" s="101">
        <v>2725904.8307253998</v>
      </c>
      <c r="M7" s="101">
        <v>2712022.9158526622</v>
      </c>
      <c r="N7" s="101"/>
      <c r="O7" s="101">
        <v>3251710.3394226055</v>
      </c>
      <c r="P7" s="101">
        <v>3233964.8135472415</v>
      </c>
      <c r="Q7" s="101">
        <v>3249161.3004708486</v>
      </c>
      <c r="R7" s="101">
        <v>3234839.6826623161</v>
      </c>
      <c r="S7" s="101">
        <v>3161965.2441437738</v>
      </c>
      <c r="T7" s="101">
        <v>3114160.5063885306</v>
      </c>
      <c r="U7" s="101">
        <v>3091435.1693965867</v>
      </c>
      <c r="V7" s="101">
        <v>3081382.7145732273</v>
      </c>
      <c r="W7" s="101">
        <v>3118116.9616031009</v>
      </c>
      <c r="X7" s="101">
        <v>3103764.5895978343</v>
      </c>
      <c r="Y7" s="101">
        <v>3108901.5916980822</v>
      </c>
      <c r="Z7" s="101">
        <v>3072566.9950290117</v>
      </c>
      <c r="AA7" s="90"/>
      <c r="AB7" s="101">
        <v>3887128.3426155811</v>
      </c>
      <c r="AC7" s="101">
        <v>3835166.7693310725</v>
      </c>
      <c r="AD7" s="101">
        <v>3785597.2715777806</v>
      </c>
      <c r="AE7" s="101">
        <v>3803954.5264195725</v>
      </c>
      <c r="AF7" s="101">
        <v>3791643.5856572427</v>
      </c>
    </row>
    <row r="8" spans="1:39" x14ac:dyDescent="0.25">
      <c r="A8" s="7" t="s">
        <v>14</v>
      </c>
      <c r="B8" s="101">
        <v>1429890.8715131131</v>
      </c>
      <c r="C8" s="101">
        <v>1614943.8199101952</v>
      </c>
      <c r="D8" s="101">
        <v>1620238.1556826779</v>
      </c>
      <c r="E8" s="101">
        <v>1622950.5564794657</v>
      </c>
      <c r="F8" s="101">
        <v>1628989.7287536429</v>
      </c>
      <c r="G8" s="101">
        <v>1638561.7308200863</v>
      </c>
      <c r="H8" s="101">
        <v>1635614.8172171544</v>
      </c>
      <c r="I8" s="101">
        <v>1632414.2744080788</v>
      </c>
      <c r="J8" s="101">
        <v>1623013.6724562</v>
      </c>
      <c r="K8" s="101">
        <v>1622724.0087436507</v>
      </c>
      <c r="L8" s="101">
        <v>1625298.8848578478</v>
      </c>
      <c r="M8" s="101">
        <v>1627233.5116682178</v>
      </c>
      <c r="N8" s="101"/>
      <c r="O8" s="101">
        <v>2117523.1584603637</v>
      </c>
      <c r="P8" s="101">
        <v>2125506.6107506678</v>
      </c>
      <c r="Q8" s="101">
        <v>2136183.5368975359</v>
      </c>
      <c r="R8" s="101">
        <v>2134939.9835723094</v>
      </c>
      <c r="S8" s="101">
        <v>2147167.8367360164</v>
      </c>
      <c r="T8" s="101">
        <v>2149206.1339299674</v>
      </c>
      <c r="U8" s="101">
        <v>2157223.5869408827</v>
      </c>
      <c r="V8" s="101">
        <v>2156894.4825286595</v>
      </c>
      <c r="W8" s="101">
        <v>2161282.3613287853</v>
      </c>
      <c r="X8" s="101">
        <v>2129612.0758591811</v>
      </c>
      <c r="Y8" s="101">
        <v>2147109.2931329608</v>
      </c>
      <c r="Z8" s="101">
        <v>2150525.7394170277</v>
      </c>
      <c r="AA8" s="90"/>
      <c r="AB8" s="101">
        <v>2544328.0983086312</v>
      </c>
      <c r="AC8" s="101">
        <v>2545487.1695279554</v>
      </c>
      <c r="AD8" s="101">
        <v>2542509.5655334853</v>
      </c>
      <c r="AE8" s="101">
        <v>2551981.9951534783</v>
      </c>
      <c r="AF8" s="101">
        <v>2546686.26872036</v>
      </c>
    </row>
    <row r="9" spans="1:39" x14ac:dyDescent="0.25">
      <c r="A9" s="7" t="s">
        <v>15</v>
      </c>
      <c r="B9" s="101">
        <v>527669.8678543662</v>
      </c>
      <c r="C9" s="101">
        <v>544015.98388794949</v>
      </c>
      <c r="D9" s="101">
        <v>556389.29035806633</v>
      </c>
      <c r="E9" s="101">
        <v>554903.95742147381</v>
      </c>
      <c r="F9" s="101">
        <v>553565.517862782</v>
      </c>
      <c r="G9" s="101">
        <v>547310.0616910645</v>
      </c>
      <c r="H9" s="101">
        <v>546423.47723530023</v>
      </c>
      <c r="I9" s="101">
        <v>545661.39660044503</v>
      </c>
      <c r="J9" s="101">
        <v>548812.64609870431</v>
      </c>
      <c r="K9" s="101">
        <v>542402.63158233336</v>
      </c>
      <c r="L9" s="101">
        <v>536451.20330494607</v>
      </c>
      <c r="M9" s="101">
        <v>533947.01947356458</v>
      </c>
      <c r="N9" s="101"/>
      <c r="O9" s="101">
        <v>693866.31209025881</v>
      </c>
      <c r="P9" s="101">
        <v>687618.06114045996</v>
      </c>
      <c r="Q9" s="101">
        <v>693469.20479559083</v>
      </c>
      <c r="R9" s="101">
        <v>689302.03392218787</v>
      </c>
      <c r="S9" s="101">
        <v>665721.61065433139</v>
      </c>
      <c r="T9" s="101">
        <v>661200.2946480941</v>
      </c>
      <c r="U9" s="101">
        <v>664755.6788588838</v>
      </c>
      <c r="V9" s="101">
        <v>664156.50291688181</v>
      </c>
      <c r="W9" s="101">
        <v>676246.01752181095</v>
      </c>
      <c r="X9" s="101">
        <v>677907.49958292767</v>
      </c>
      <c r="Y9" s="101">
        <v>680247.93118910212</v>
      </c>
      <c r="Z9" s="101">
        <v>676910.64634625777</v>
      </c>
      <c r="AA9" s="90"/>
      <c r="AB9" s="101">
        <v>801672.25665434706</v>
      </c>
      <c r="AC9" s="101">
        <v>789836.20878414484</v>
      </c>
      <c r="AD9" s="101">
        <v>792051.80926317268</v>
      </c>
      <c r="AE9" s="101">
        <v>789357.93912064307</v>
      </c>
      <c r="AF9" s="101">
        <v>787263.56857431564</v>
      </c>
    </row>
    <row r="10" spans="1:39" x14ac:dyDescent="0.25">
      <c r="A10" s="9" t="s">
        <v>6</v>
      </c>
      <c r="B10" s="101">
        <v>1289993.8703422341</v>
      </c>
      <c r="C10" s="101">
        <v>1413197.671420838</v>
      </c>
      <c r="D10" s="101">
        <v>1423578.907371931</v>
      </c>
      <c r="E10" s="101">
        <v>1429589.0670970618</v>
      </c>
      <c r="F10" s="101">
        <v>1431134.5761887224</v>
      </c>
      <c r="G10" s="101">
        <v>1439751.6619927329</v>
      </c>
      <c r="H10" s="101">
        <v>1434572.4864610976</v>
      </c>
      <c r="I10" s="101">
        <v>1443223.7837470041</v>
      </c>
      <c r="J10" s="101">
        <v>1439604.4425715357</v>
      </c>
      <c r="K10" s="101">
        <v>1440749.3558331884</v>
      </c>
      <c r="L10" s="101">
        <v>1432894.2236094277</v>
      </c>
      <c r="M10" s="101">
        <v>1401380.7798084936</v>
      </c>
      <c r="N10" s="101"/>
      <c r="O10" s="101">
        <v>1179712.3890853557</v>
      </c>
      <c r="P10" s="101">
        <v>1174426.9313997258</v>
      </c>
      <c r="Q10" s="101">
        <v>1181778.9749714076</v>
      </c>
      <c r="R10" s="101">
        <v>1180788.8279282684</v>
      </c>
      <c r="S10" s="101">
        <v>1176226.5508200042</v>
      </c>
      <c r="T10" s="101">
        <v>1186018.8268224334</v>
      </c>
      <c r="U10" s="101">
        <v>1190955.6828257276</v>
      </c>
      <c r="V10" s="101">
        <v>1196926.5055968803</v>
      </c>
      <c r="W10" s="101">
        <v>1201781.9255960151</v>
      </c>
      <c r="X10" s="101">
        <v>1206020.6374470403</v>
      </c>
      <c r="Y10" s="101">
        <v>1204716.862650671</v>
      </c>
      <c r="Z10" s="101">
        <v>1210248.2319397146</v>
      </c>
      <c r="AA10" s="90"/>
      <c r="AB10" s="101">
        <v>1422954.3913075402</v>
      </c>
      <c r="AC10" s="101">
        <v>1424434.5305531644</v>
      </c>
      <c r="AD10" s="101">
        <v>1440508.8776504046</v>
      </c>
      <c r="AE10" s="101">
        <v>1438700.0478449459</v>
      </c>
      <c r="AF10" s="101">
        <v>1444291.1308996461</v>
      </c>
    </row>
    <row r="11" spans="1:39" x14ac:dyDescent="0.25">
      <c r="A11" s="9" t="s">
        <v>21</v>
      </c>
      <c r="B11" s="101">
        <v>181425</v>
      </c>
      <c r="C11" s="101">
        <v>186960</v>
      </c>
      <c r="D11" s="101">
        <v>189420</v>
      </c>
      <c r="E11" s="101">
        <v>189727.5</v>
      </c>
      <c r="F11" s="101">
        <v>190957.5</v>
      </c>
      <c r="G11" s="101">
        <v>187575</v>
      </c>
      <c r="H11" s="101">
        <v>186345</v>
      </c>
      <c r="I11" s="101">
        <v>182655</v>
      </c>
      <c r="J11" s="101">
        <v>189420</v>
      </c>
      <c r="K11" s="101">
        <v>188805</v>
      </c>
      <c r="L11" s="101">
        <v>192187.5</v>
      </c>
      <c r="M11" s="101">
        <v>190957.5</v>
      </c>
      <c r="N11" s="101"/>
      <c r="O11" s="101">
        <v>184389.06992188361</v>
      </c>
      <c r="P11" s="101">
        <v>185600.16397719976</v>
      </c>
      <c r="Q11" s="101">
        <v>185600.16397719976</v>
      </c>
      <c r="R11" s="101">
        <v>185902.9374910288</v>
      </c>
      <c r="S11" s="101">
        <v>187114.03154634495</v>
      </c>
      <c r="T11" s="101">
        <v>190747.3137122934</v>
      </c>
      <c r="U11" s="101">
        <v>193472.27533675474</v>
      </c>
      <c r="V11" s="101">
        <v>194380.59587824185</v>
      </c>
      <c r="W11" s="101">
        <v>200133.29264099355</v>
      </c>
      <c r="X11" s="101">
        <v>198922.1985856774</v>
      </c>
      <c r="Y11" s="101">
        <v>201344.3866963097</v>
      </c>
      <c r="Z11" s="101">
        <v>202858.25426545489</v>
      </c>
      <c r="AA11" s="90"/>
      <c r="AB11" s="101">
        <v>288069.72119526181</v>
      </c>
      <c r="AC11" s="101">
        <v>288898.6988102122</v>
      </c>
      <c r="AD11" s="101">
        <v>287240.74358031142</v>
      </c>
      <c r="AE11" s="101">
        <v>284753.81073546025</v>
      </c>
      <c r="AF11" s="101">
        <v>281852.38908313384</v>
      </c>
    </row>
    <row r="12" spans="1:39" x14ac:dyDescent="0.25">
      <c r="A12" s="9" t="s">
        <v>0</v>
      </c>
      <c r="B12" s="101">
        <v>707448.21669999999</v>
      </c>
      <c r="C12" s="101">
        <v>721645.61079999991</v>
      </c>
      <c r="D12" s="101">
        <v>722984.22589999984</v>
      </c>
      <c r="E12" s="101">
        <v>725318.51410000003</v>
      </c>
      <c r="F12" s="101">
        <v>725562.46019999997</v>
      </c>
      <c r="G12" s="101">
        <v>725559.82759999996</v>
      </c>
      <c r="H12" s="101">
        <v>723606.84559999988</v>
      </c>
      <c r="I12" s="101">
        <v>723623.43679999991</v>
      </c>
      <c r="J12" s="101">
        <v>722475.4598999999</v>
      </c>
      <c r="K12" s="101">
        <v>720373.06839999999</v>
      </c>
      <c r="L12" s="101">
        <v>720654.84869999997</v>
      </c>
      <c r="M12" s="101">
        <v>720642.92009999999</v>
      </c>
      <c r="N12" s="101"/>
      <c r="O12" s="101">
        <v>817539.09518438554</v>
      </c>
      <c r="P12" s="101">
        <v>815292.38605101651</v>
      </c>
      <c r="Q12" s="101">
        <v>813578.31137560715</v>
      </c>
      <c r="R12" s="101">
        <v>811362.28900113283</v>
      </c>
      <c r="S12" s="101">
        <v>811487.22794806177</v>
      </c>
      <c r="T12" s="101">
        <v>810281.676705766</v>
      </c>
      <c r="U12" s="101">
        <v>812710.31448115432</v>
      </c>
      <c r="V12" s="101">
        <v>808460.19837422494</v>
      </c>
      <c r="W12" s="101">
        <v>805525.22907707258</v>
      </c>
      <c r="X12" s="101">
        <v>805007.93799856037</v>
      </c>
      <c r="Y12" s="101">
        <v>808184.01754417177</v>
      </c>
      <c r="Z12" s="101">
        <v>818573.67734141019</v>
      </c>
      <c r="AA12" s="90"/>
      <c r="AB12" s="101">
        <v>901589.30021311482</v>
      </c>
      <c r="AC12" s="101">
        <v>901841.60154822562</v>
      </c>
      <c r="AD12" s="101">
        <v>897757.17616096116</v>
      </c>
      <c r="AE12" s="101">
        <v>886805.87009639048</v>
      </c>
      <c r="AF12" s="101">
        <v>885273.02047552902</v>
      </c>
    </row>
    <row r="13" spans="1:39" x14ac:dyDescent="0.25">
      <c r="B13" s="10"/>
      <c r="C13" s="10"/>
      <c r="D13" s="10"/>
      <c r="E13" s="10"/>
      <c r="F13" s="10"/>
      <c r="G13" s="10"/>
      <c r="H13" s="10"/>
      <c r="I13" s="10"/>
      <c r="J13" s="10"/>
      <c r="K13" s="10"/>
      <c r="L13" s="10"/>
      <c r="M13" s="10"/>
      <c r="N13" s="10"/>
      <c r="O13" s="10"/>
      <c r="P13" s="10"/>
      <c r="Q13" s="10"/>
      <c r="R13" s="10"/>
      <c r="S13" s="10"/>
      <c r="T13" s="10"/>
    </row>
    <row r="14" spans="1:39" s="21" customFormat="1" x14ac:dyDescent="0.25">
      <c r="A14" s="22" t="s">
        <v>27</v>
      </c>
      <c r="B14" s="70">
        <f>SUM(B6:B12)</f>
        <v>10365895.471436555</v>
      </c>
      <c r="C14" s="70">
        <f t="shared" ref="C14:M14" si="0">SUM(C6:C12)</f>
        <v>11607579.213271419</v>
      </c>
      <c r="D14" s="70">
        <f t="shared" si="0"/>
        <v>11640790.220737925</v>
      </c>
      <c r="E14" s="70">
        <f t="shared" si="0"/>
        <v>11632958.322393518</v>
      </c>
      <c r="F14" s="70">
        <f t="shared" si="0"/>
        <v>11612528.243162734</v>
      </c>
      <c r="G14" s="70">
        <f t="shared" si="0"/>
        <v>11592559.64896448</v>
      </c>
      <c r="H14" s="70">
        <f t="shared" si="0"/>
        <v>11550059.15305982</v>
      </c>
      <c r="I14" s="70">
        <f t="shared" si="0"/>
        <v>11529713.062578216</v>
      </c>
      <c r="J14" s="70">
        <f t="shared" si="0"/>
        <v>11491708.840200091</v>
      </c>
      <c r="K14" s="70">
        <f t="shared" si="0"/>
        <v>11448108.267421713</v>
      </c>
      <c r="L14" s="70">
        <f t="shared" si="0"/>
        <v>11403192.745219067</v>
      </c>
      <c r="M14" s="70">
        <f t="shared" si="0"/>
        <v>11337243.998963822</v>
      </c>
      <c r="N14" s="70"/>
      <c r="O14" s="70">
        <f>SUM(O6:O12)</f>
        <v>12664770.268760029</v>
      </c>
      <c r="P14" s="70">
        <f t="shared" ref="P14:Z14" si="1">SUM(P6:P12)</f>
        <v>12646450.550872792</v>
      </c>
      <c r="Q14" s="70">
        <f t="shared" si="1"/>
        <v>12681666.277903719</v>
      </c>
      <c r="R14" s="70">
        <f t="shared" si="1"/>
        <v>12647595.851496801</v>
      </c>
      <c r="S14" s="70">
        <f t="shared" si="1"/>
        <v>12605353.385604238</v>
      </c>
      <c r="T14" s="70">
        <f t="shared" si="1"/>
        <v>12578959.623835899</v>
      </c>
      <c r="U14" s="70">
        <f t="shared" si="1"/>
        <v>12580711.747797694</v>
      </c>
      <c r="V14" s="70">
        <f t="shared" si="1"/>
        <v>12570776.636776073</v>
      </c>
      <c r="W14" s="70">
        <f t="shared" si="1"/>
        <v>12630162.760019455</v>
      </c>
      <c r="X14" s="70">
        <f t="shared" si="1"/>
        <v>12507042.740768684</v>
      </c>
      <c r="Y14" s="70">
        <f t="shared" si="1"/>
        <v>12579770.08321476</v>
      </c>
      <c r="Z14" s="70">
        <f t="shared" si="1"/>
        <v>12548536.744441092</v>
      </c>
      <c r="AB14" s="70">
        <f>SUM(AB6:AB12)</f>
        <v>15744192.651371095</v>
      </c>
      <c r="AC14" s="70">
        <f t="shared" ref="AC14:AF14" si="2">SUM(AC6:AC12)</f>
        <v>15714864.50473268</v>
      </c>
      <c r="AD14" s="70">
        <f t="shared" si="2"/>
        <v>15670254.887283858</v>
      </c>
      <c r="AE14" s="70">
        <f t="shared" si="2"/>
        <v>15700541.41805443</v>
      </c>
      <c r="AF14" s="70">
        <f t="shared" si="2"/>
        <v>15670428.273343187</v>
      </c>
    </row>
    <row r="15" spans="1:39" x14ac:dyDescent="0.25">
      <c r="A15" s="8"/>
    </row>
    <row r="16" spans="1:39" ht="29.45" customHeight="1" x14ac:dyDescent="0.25">
      <c r="A16" s="8" t="s">
        <v>49</v>
      </c>
      <c r="B16" s="80"/>
    </row>
    <row r="17" spans="1:1" ht="14.45" customHeight="1" x14ac:dyDescent="0.25">
      <c r="A17" s="69"/>
    </row>
    <row r="18" spans="1:1" ht="29.45" customHeight="1" x14ac:dyDescent="0.25">
      <c r="A18" s="71"/>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1A09B-9836-4B12-9859-5FCE1ADEBDF6}">
  <sheetPr>
    <tabColor rgb="FF00B050"/>
  </sheetPr>
  <dimension ref="B2:B3"/>
  <sheetViews>
    <sheetView showGridLines="0" workbookViewId="0">
      <selection activeCell="B2" sqref="B2"/>
    </sheetView>
  </sheetViews>
  <sheetFormatPr defaultRowHeight="15" x14ac:dyDescent="0.25"/>
  <cols>
    <col min="1" max="1" width="3.42578125" customWidth="1"/>
  </cols>
  <sheetData>
    <row r="2" spans="2:2" x14ac:dyDescent="0.25">
      <c r="B2" t="s">
        <v>81</v>
      </c>
    </row>
    <row r="3" spans="2:2" x14ac:dyDescent="0.25">
      <c r="B3" t="s">
        <v>82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00B050"/>
  </sheetPr>
  <dimension ref="A1:AG174"/>
  <sheetViews>
    <sheetView zoomScale="85" zoomScaleNormal="85" zoomScaleSheetLayoutView="25" workbookViewId="0">
      <pane xSplit="2" ySplit="3" topLeftCell="C70" activePane="bottomRight" state="frozen"/>
      <selection activeCell="C45" sqref="C45"/>
      <selection pane="topRight" activeCell="C45" sqref="C45"/>
      <selection pane="bottomLeft" activeCell="C45" sqref="C45"/>
      <selection pane="bottomRight" activeCell="H76" sqref="H76"/>
    </sheetView>
  </sheetViews>
  <sheetFormatPr defaultRowHeight="15" x14ac:dyDescent="0.25"/>
  <cols>
    <col min="1" max="1" width="21.140625" style="21" customWidth="1"/>
    <col min="2" max="2" width="15.28515625" bestFit="1" customWidth="1"/>
    <col min="3" max="31" width="12.140625" customWidth="1"/>
    <col min="32" max="32" width="5" customWidth="1"/>
    <col min="33" max="33" width="14" customWidth="1"/>
  </cols>
  <sheetData>
    <row r="1" spans="1:33" x14ac:dyDescent="0.25">
      <c r="A1" s="21" t="s">
        <v>38</v>
      </c>
    </row>
    <row r="3" spans="1:33" x14ac:dyDescent="0.25">
      <c r="B3" t="s">
        <v>47</v>
      </c>
      <c r="C3" s="5">
        <v>44835</v>
      </c>
      <c r="D3" s="5">
        <v>44866</v>
      </c>
      <c r="E3" s="5">
        <v>44896</v>
      </c>
      <c r="F3" s="5">
        <v>44927</v>
      </c>
      <c r="G3" s="5">
        <v>44958</v>
      </c>
      <c r="H3" s="5">
        <v>44986</v>
      </c>
      <c r="I3" s="5">
        <v>45017</v>
      </c>
      <c r="J3" s="5">
        <v>45047</v>
      </c>
      <c r="K3" s="5">
        <v>45078</v>
      </c>
      <c r="L3" s="5">
        <v>45108</v>
      </c>
      <c r="M3" s="5">
        <v>45139</v>
      </c>
      <c r="N3" s="5">
        <v>45170</v>
      </c>
      <c r="O3" s="5">
        <v>45200</v>
      </c>
      <c r="P3" s="5">
        <v>45231</v>
      </c>
      <c r="Q3" s="5">
        <v>45261</v>
      </c>
      <c r="R3" s="5">
        <v>45292</v>
      </c>
      <c r="S3" s="5">
        <v>45323</v>
      </c>
      <c r="T3" s="5">
        <v>45352</v>
      </c>
      <c r="U3" s="5">
        <v>45383</v>
      </c>
      <c r="V3" s="5">
        <v>45413</v>
      </c>
      <c r="W3" s="5">
        <v>45444</v>
      </c>
      <c r="X3" s="5">
        <v>45474</v>
      </c>
      <c r="Y3" s="5">
        <v>45505</v>
      </c>
      <c r="Z3" s="5">
        <v>45536</v>
      </c>
      <c r="AA3" s="5">
        <v>45566</v>
      </c>
      <c r="AB3" s="5">
        <v>45597</v>
      </c>
      <c r="AC3" s="5">
        <v>45627</v>
      </c>
      <c r="AD3" s="5">
        <v>45658</v>
      </c>
      <c r="AE3" s="5">
        <v>45689</v>
      </c>
      <c r="AG3" t="s">
        <v>37</v>
      </c>
    </row>
    <row r="4" spans="1:33" x14ac:dyDescent="0.25">
      <c r="B4" s="5">
        <v>44835</v>
      </c>
      <c r="C4" s="10">
        <f>SUM(C39,C74,C109,C144)</f>
        <v>1162187.0298227079</v>
      </c>
      <c r="D4" s="10">
        <f t="shared" ref="D4:AE4" si="0">SUM(D39,D74,D109,D144)</f>
        <v>387285.78773180692</v>
      </c>
      <c r="E4" s="10">
        <f t="shared" si="0"/>
        <v>700757.24775255914</v>
      </c>
      <c r="F4" s="10">
        <f t="shared" si="0"/>
        <v>652830.4710000013</v>
      </c>
      <c r="G4" s="10">
        <f t="shared" si="0"/>
        <v>439824.33373416401</v>
      </c>
      <c r="H4" s="10">
        <f t="shared" si="0"/>
        <v>167891.00899999996</v>
      </c>
      <c r="I4" s="10">
        <f t="shared" si="0"/>
        <v>42744.395130615645</v>
      </c>
      <c r="J4" s="10">
        <f t="shared" si="0"/>
        <v>70614.24295486373</v>
      </c>
      <c r="K4" s="10">
        <f t="shared" si="0"/>
        <v>180440.86099999992</v>
      </c>
      <c r="L4" s="10">
        <f t="shared" si="0"/>
        <v>103151.48000000005</v>
      </c>
      <c r="M4" s="10">
        <f t="shared" si="0"/>
        <v>19725.707999999995</v>
      </c>
      <c r="N4" s="10">
        <f t="shared" si="0"/>
        <v>2897.424</v>
      </c>
      <c r="O4" s="10">
        <f t="shared" si="0"/>
        <v>4385.0440000000008</v>
      </c>
      <c r="P4" s="10">
        <f t="shared" si="0"/>
        <v>49454.175999999978</v>
      </c>
      <c r="Q4" s="10">
        <f t="shared" si="0"/>
        <v>178889.76099999991</v>
      </c>
      <c r="R4" s="10">
        <f t="shared" si="0"/>
        <v>2103.3995248065753</v>
      </c>
      <c r="S4" s="10">
        <f t="shared" si="0"/>
        <v>20694.912</v>
      </c>
      <c r="T4" s="10">
        <f t="shared" si="0"/>
        <v>104540.78399999997</v>
      </c>
      <c r="U4" s="10">
        <f t="shared" si="0"/>
        <v>1329.0840000000001</v>
      </c>
      <c r="V4" s="10">
        <f t="shared" si="0"/>
        <v>0</v>
      </c>
      <c r="W4" s="10">
        <f t="shared" si="0"/>
        <v>0</v>
      </c>
      <c r="X4" s="10">
        <f t="shared" si="0"/>
        <v>0</v>
      </c>
      <c r="Y4" s="10">
        <f t="shared" si="0"/>
        <v>0</v>
      </c>
      <c r="Z4" s="10">
        <f t="shared" si="0"/>
        <v>0</v>
      </c>
      <c r="AA4" s="10">
        <f t="shared" si="0"/>
        <v>0</v>
      </c>
      <c r="AB4" s="10">
        <f t="shared" si="0"/>
        <v>0</v>
      </c>
      <c r="AC4" s="10">
        <f t="shared" si="0"/>
        <v>0</v>
      </c>
      <c r="AD4" s="10">
        <f t="shared" si="0"/>
        <v>18.740000000000002</v>
      </c>
      <c r="AE4" s="10">
        <f t="shared" si="0"/>
        <v>0</v>
      </c>
      <c r="AF4" s="10"/>
      <c r="AG4" s="10">
        <f>SUM(C4:AE4)</f>
        <v>4291765.8906515259</v>
      </c>
    </row>
    <row r="5" spans="1:33" x14ac:dyDescent="0.25">
      <c r="B5" s="5">
        <v>44866</v>
      </c>
      <c r="C5" s="10"/>
      <c r="D5" s="10">
        <f t="shared" ref="D5:AE5" si="1">SUM(D40,D75,D110,D145)</f>
        <v>1487670.0933131413</v>
      </c>
      <c r="E5" s="10">
        <f t="shared" si="1"/>
        <v>209462.37085317564</v>
      </c>
      <c r="F5" s="10">
        <f t="shared" si="1"/>
        <v>944422.95749061066</v>
      </c>
      <c r="G5" s="10">
        <f t="shared" si="1"/>
        <v>834690.49164184986</v>
      </c>
      <c r="H5" s="10">
        <f t="shared" si="1"/>
        <v>486600.51899999857</v>
      </c>
      <c r="I5" s="10">
        <f t="shared" si="1"/>
        <v>260284.921115201</v>
      </c>
      <c r="J5" s="10">
        <f t="shared" si="1"/>
        <v>55078.106952006419</v>
      </c>
      <c r="K5" s="10">
        <f t="shared" si="1"/>
        <v>36948.648999999998</v>
      </c>
      <c r="L5" s="10">
        <f t="shared" si="1"/>
        <v>51788.255000000012</v>
      </c>
      <c r="M5" s="10">
        <f t="shared" si="1"/>
        <v>75722.69</v>
      </c>
      <c r="N5" s="10">
        <f t="shared" si="1"/>
        <v>8128.2360000000008</v>
      </c>
      <c r="O5" s="10">
        <f t="shared" si="1"/>
        <v>6538.201</v>
      </c>
      <c r="P5" s="10">
        <f t="shared" si="1"/>
        <v>5929.3759999999993</v>
      </c>
      <c r="Q5" s="10">
        <f t="shared" si="1"/>
        <v>16046.632000000016</v>
      </c>
      <c r="R5" s="10">
        <f t="shared" si="1"/>
        <v>717.86400000000015</v>
      </c>
      <c r="S5" s="10">
        <f t="shared" si="1"/>
        <v>1146</v>
      </c>
      <c r="T5" s="10">
        <f t="shared" si="1"/>
        <v>1052.6400000000001</v>
      </c>
      <c r="U5" s="10">
        <f t="shared" si="1"/>
        <v>805.71600000000001</v>
      </c>
      <c r="V5" s="10">
        <f t="shared" si="1"/>
        <v>0</v>
      </c>
      <c r="W5" s="10">
        <f t="shared" si="1"/>
        <v>0</v>
      </c>
      <c r="X5" s="10">
        <f t="shared" si="1"/>
        <v>0</v>
      </c>
      <c r="Y5" s="10">
        <f t="shared" si="1"/>
        <v>0</v>
      </c>
      <c r="Z5" s="10">
        <f t="shared" si="1"/>
        <v>0</v>
      </c>
      <c r="AA5" s="10">
        <f t="shared" si="1"/>
        <v>0</v>
      </c>
      <c r="AB5" s="10">
        <f t="shared" si="1"/>
        <v>0</v>
      </c>
      <c r="AC5" s="10">
        <f t="shared" si="1"/>
        <v>0</v>
      </c>
      <c r="AD5" s="10">
        <f t="shared" si="1"/>
        <v>0</v>
      </c>
      <c r="AE5" s="10">
        <f t="shared" si="1"/>
        <v>0</v>
      </c>
      <c r="AF5" s="10"/>
      <c r="AG5" s="10">
        <f t="shared" ref="AG5:AG32" si="2">SUM(C5:AE5)</f>
        <v>4483033.7193659833</v>
      </c>
    </row>
    <row r="6" spans="1:33" x14ac:dyDescent="0.25">
      <c r="B6" s="5">
        <v>44896</v>
      </c>
      <c r="C6" s="10"/>
      <c r="D6" s="10"/>
      <c r="E6" s="10">
        <f t="shared" ref="E6:AE6" si="3">SUM(E41,E76,E111,E146)</f>
        <v>1480823.7140235433</v>
      </c>
      <c r="F6" s="10">
        <f t="shared" si="3"/>
        <v>335177.59005778906</v>
      </c>
      <c r="G6" s="10">
        <f t="shared" si="3"/>
        <v>843441.54741234111</v>
      </c>
      <c r="H6" s="10">
        <f t="shared" si="3"/>
        <v>829131.9368406171</v>
      </c>
      <c r="I6" s="10">
        <f t="shared" si="3"/>
        <v>448139.95942918031</v>
      </c>
      <c r="J6" s="10">
        <f t="shared" si="3"/>
        <v>111576.6863101421</v>
      </c>
      <c r="K6" s="10">
        <f t="shared" si="3"/>
        <v>287633.49899999995</v>
      </c>
      <c r="L6" s="10">
        <f t="shared" si="3"/>
        <v>121795.46800000005</v>
      </c>
      <c r="M6" s="10">
        <f t="shared" si="3"/>
        <v>35857.460000000006</v>
      </c>
      <c r="N6" s="10">
        <f t="shared" si="3"/>
        <v>103316.82399999994</v>
      </c>
      <c r="O6" s="10">
        <f t="shared" si="3"/>
        <v>3412.88</v>
      </c>
      <c r="P6" s="10">
        <f t="shared" si="3"/>
        <v>6345.9619999999986</v>
      </c>
      <c r="Q6" s="10">
        <f t="shared" si="3"/>
        <v>7671.9300000000012</v>
      </c>
      <c r="R6" s="10">
        <f t="shared" si="3"/>
        <v>2123.8199999999997</v>
      </c>
      <c r="S6" s="10">
        <f t="shared" si="3"/>
        <v>2464.447999999999</v>
      </c>
      <c r="T6" s="10">
        <f t="shared" si="3"/>
        <v>14778.624000000002</v>
      </c>
      <c r="U6" s="10">
        <f t="shared" si="3"/>
        <v>873.27599999999995</v>
      </c>
      <c r="V6" s="10">
        <f t="shared" si="3"/>
        <v>2142.3959999999997</v>
      </c>
      <c r="W6" s="10">
        <f t="shared" si="3"/>
        <v>0</v>
      </c>
      <c r="X6" s="10">
        <f t="shared" si="3"/>
        <v>0</v>
      </c>
      <c r="Y6" s="10">
        <f t="shared" si="3"/>
        <v>0</v>
      </c>
      <c r="Z6" s="10">
        <f t="shared" si="3"/>
        <v>0</v>
      </c>
      <c r="AA6" s="10">
        <f t="shared" si="3"/>
        <v>0</v>
      </c>
      <c r="AB6" s="10">
        <f t="shared" si="3"/>
        <v>0</v>
      </c>
      <c r="AC6" s="10">
        <f t="shared" si="3"/>
        <v>10.77</v>
      </c>
      <c r="AD6" s="10">
        <f t="shared" si="3"/>
        <v>0</v>
      </c>
      <c r="AE6" s="10">
        <f t="shared" si="3"/>
        <v>0</v>
      </c>
      <c r="AF6" s="10"/>
      <c r="AG6" s="10">
        <f t="shared" si="2"/>
        <v>4636718.7910736119</v>
      </c>
    </row>
    <row r="7" spans="1:33" x14ac:dyDescent="0.25">
      <c r="B7" s="5">
        <v>44927</v>
      </c>
      <c r="C7" s="10"/>
      <c r="D7" s="10"/>
      <c r="E7" s="10"/>
      <c r="F7" s="10">
        <f t="shared" ref="F7:AE7" si="4">SUM(F42,F77,F112,F147)</f>
        <v>1524670.8487894984</v>
      </c>
      <c r="G7" s="10">
        <f t="shared" si="4"/>
        <v>340898.94704748597</v>
      </c>
      <c r="H7" s="10">
        <f t="shared" si="4"/>
        <v>1053749.7199346987</v>
      </c>
      <c r="I7" s="10">
        <f t="shared" si="4"/>
        <v>670351.01377246925</v>
      </c>
      <c r="J7" s="10">
        <f t="shared" si="4"/>
        <v>384260.47343078593</v>
      </c>
      <c r="K7" s="10">
        <f t="shared" si="4"/>
        <v>263621.82999999932</v>
      </c>
      <c r="L7" s="10">
        <f t="shared" si="4"/>
        <v>311477.73600000009</v>
      </c>
      <c r="M7" s="10">
        <f t="shared" si="4"/>
        <v>278576.15000000002</v>
      </c>
      <c r="N7" s="10">
        <f t="shared" si="4"/>
        <v>127203.73199999996</v>
      </c>
      <c r="O7" s="10">
        <f t="shared" si="4"/>
        <v>175115.30799999996</v>
      </c>
      <c r="P7" s="10">
        <f t="shared" si="4"/>
        <v>51607.512000000017</v>
      </c>
      <c r="Q7" s="10">
        <f t="shared" si="4"/>
        <v>25253.407747225683</v>
      </c>
      <c r="R7" s="10">
        <f t="shared" si="4"/>
        <v>23534.603999999996</v>
      </c>
      <c r="S7" s="10">
        <f t="shared" si="4"/>
        <v>33175.565999999992</v>
      </c>
      <c r="T7" s="10">
        <f t="shared" si="4"/>
        <v>44046.443999999952</v>
      </c>
      <c r="U7" s="10">
        <f t="shared" si="4"/>
        <v>885.66</v>
      </c>
      <c r="V7" s="10">
        <f t="shared" si="4"/>
        <v>3097.5359999999996</v>
      </c>
      <c r="W7" s="10">
        <f t="shared" si="4"/>
        <v>21699.07</v>
      </c>
      <c r="X7" s="10">
        <f t="shared" si="4"/>
        <v>0</v>
      </c>
      <c r="Y7" s="10">
        <f t="shared" si="4"/>
        <v>31.330000000000002</v>
      </c>
      <c r="Z7" s="10">
        <f t="shared" si="4"/>
        <v>9.24</v>
      </c>
      <c r="AA7" s="10">
        <f t="shared" si="4"/>
        <v>0</v>
      </c>
      <c r="AB7" s="10">
        <f t="shared" si="4"/>
        <v>0</v>
      </c>
      <c r="AC7" s="10">
        <f t="shared" si="4"/>
        <v>0</v>
      </c>
      <c r="AD7" s="10">
        <f t="shared" si="4"/>
        <v>0</v>
      </c>
      <c r="AE7" s="10">
        <f t="shared" si="4"/>
        <v>0</v>
      </c>
      <c r="AF7" s="10"/>
      <c r="AG7" s="10">
        <f t="shared" si="2"/>
        <v>5333266.1287221657</v>
      </c>
    </row>
    <row r="8" spans="1:33" x14ac:dyDescent="0.25">
      <c r="B8" s="5">
        <v>44958</v>
      </c>
      <c r="C8" s="10"/>
      <c r="D8" s="10"/>
      <c r="E8" s="10"/>
      <c r="F8" s="10"/>
      <c r="G8" s="10">
        <f t="shared" ref="G8:AE8" si="5">SUM(G43,G78,G113,G148)</f>
        <v>1494889.2068674918</v>
      </c>
      <c r="H8" s="10">
        <f t="shared" si="5"/>
        <v>314031.29689570377</v>
      </c>
      <c r="I8" s="10">
        <f t="shared" si="5"/>
        <v>898546.31253426557</v>
      </c>
      <c r="J8" s="10">
        <f t="shared" si="5"/>
        <v>446674.77185678977</v>
      </c>
      <c r="K8" s="10">
        <f t="shared" si="5"/>
        <v>639525.38435621443</v>
      </c>
      <c r="L8" s="10">
        <f t="shared" si="5"/>
        <v>182481.38900000008</v>
      </c>
      <c r="M8" s="10">
        <f t="shared" si="5"/>
        <v>61050.485000000008</v>
      </c>
      <c r="N8" s="10">
        <f t="shared" si="5"/>
        <v>318692.83199999947</v>
      </c>
      <c r="O8" s="10">
        <f t="shared" si="5"/>
        <v>19123.102307501977</v>
      </c>
      <c r="P8" s="10">
        <f t="shared" si="5"/>
        <v>55349.490000000078</v>
      </c>
      <c r="Q8" s="10">
        <f t="shared" si="5"/>
        <v>224848.36100000027</v>
      </c>
      <c r="R8" s="10">
        <f t="shared" si="5"/>
        <v>170101.83000000002</v>
      </c>
      <c r="S8" s="10">
        <f t="shared" si="5"/>
        <v>31591.367999999999</v>
      </c>
      <c r="T8" s="10">
        <f t="shared" si="5"/>
        <v>48619.41399999983</v>
      </c>
      <c r="U8" s="10">
        <f t="shared" si="5"/>
        <v>2278.4280000000003</v>
      </c>
      <c r="V8" s="10">
        <f t="shared" si="5"/>
        <v>150427.34400000004</v>
      </c>
      <c r="W8" s="10">
        <f t="shared" si="5"/>
        <v>2656.7379999999998</v>
      </c>
      <c r="X8" s="10">
        <f t="shared" si="5"/>
        <v>143.13999999999999</v>
      </c>
      <c r="Y8" s="10">
        <f t="shared" si="5"/>
        <v>170.4</v>
      </c>
      <c r="Z8" s="10">
        <f t="shared" si="5"/>
        <v>0</v>
      </c>
      <c r="AA8" s="10">
        <f t="shared" si="5"/>
        <v>0</v>
      </c>
      <c r="AB8" s="10">
        <f t="shared" si="5"/>
        <v>0</v>
      </c>
      <c r="AC8" s="10">
        <f t="shared" si="5"/>
        <v>15.19</v>
      </c>
      <c r="AD8" s="10">
        <f t="shared" si="5"/>
        <v>231.94</v>
      </c>
      <c r="AE8" s="10">
        <f t="shared" si="5"/>
        <v>0</v>
      </c>
      <c r="AF8" s="10"/>
      <c r="AG8" s="10">
        <f t="shared" si="2"/>
        <v>5061448.4238179689</v>
      </c>
    </row>
    <row r="9" spans="1:33" x14ac:dyDescent="0.25">
      <c r="B9" s="5">
        <v>44986</v>
      </c>
      <c r="C9" s="10"/>
      <c r="D9" s="10"/>
      <c r="E9" s="10"/>
      <c r="F9" s="10"/>
      <c r="G9" s="10"/>
      <c r="H9" s="10">
        <f t="shared" ref="H9:AE9" si="6">SUM(H44,H79,H114,H149)</f>
        <v>1416782.0100238356</v>
      </c>
      <c r="I9" s="10">
        <f t="shared" si="6"/>
        <v>294448.3733909732</v>
      </c>
      <c r="J9" s="10">
        <f t="shared" si="6"/>
        <v>966087.04885917308</v>
      </c>
      <c r="K9" s="10">
        <f t="shared" si="6"/>
        <v>1138989.0161249442</v>
      </c>
      <c r="L9" s="10">
        <f t="shared" si="6"/>
        <v>405201.14399999991</v>
      </c>
      <c r="M9" s="10">
        <f t="shared" si="6"/>
        <v>624636.82299999963</v>
      </c>
      <c r="N9" s="10">
        <f t="shared" si="6"/>
        <v>122804.11768786347</v>
      </c>
      <c r="O9" s="10">
        <f t="shared" si="6"/>
        <v>323660.79530750064</v>
      </c>
      <c r="P9" s="10">
        <f t="shared" si="6"/>
        <v>79882.195544230592</v>
      </c>
      <c r="Q9" s="10">
        <f t="shared" si="6"/>
        <v>27972.343999999997</v>
      </c>
      <c r="R9" s="10">
        <f t="shared" si="6"/>
        <v>15799.143999999997</v>
      </c>
      <c r="S9" s="10">
        <f t="shared" si="6"/>
        <v>17616.844000000008</v>
      </c>
      <c r="T9" s="10">
        <f t="shared" si="6"/>
        <v>78782.607000000004</v>
      </c>
      <c r="U9" s="10">
        <f t="shared" si="6"/>
        <v>79862.14499999999</v>
      </c>
      <c r="V9" s="10">
        <f t="shared" si="6"/>
        <v>1749.1680000000001</v>
      </c>
      <c r="W9" s="10">
        <f t="shared" si="6"/>
        <v>6.04</v>
      </c>
      <c r="X9" s="10">
        <f t="shared" si="6"/>
        <v>0</v>
      </c>
      <c r="Y9" s="10">
        <f t="shared" si="6"/>
        <v>154.22</v>
      </c>
      <c r="Z9" s="10">
        <f t="shared" si="6"/>
        <v>0</v>
      </c>
      <c r="AA9" s="10">
        <f t="shared" si="6"/>
        <v>0</v>
      </c>
      <c r="AB9" s="10">
        <f t="shared" si="6"/>
        <v>0</v>
      </c>
      <c r="AC9" s="10">
        <f t="shared" si="6"/>
        <v>0</v>
      </c>
      <c r="AD9" s="10">
        <f t="shared" si="6"/>
        <v>0</v>
      </c>
      <c r="AE9" s="10">
        <f t="shared" si="6"/>
        <v>0</v>
      </c>
      <c r="AF9" s="10"/>
      <c r="AG9" s="10">
        <f t="shared" si="2"/>
        <v>5594434.0359385181</v>
      </c>
    </row>
    <row r="10" spans="1:33" x14ac:dyDescent="0.25">
      <c r="B10" s="5">
        <v>45017</v>
      </c>
      <c r="C10" s="10"/>
      <c r="D10" s="10"/>
      <c r="E10" s="10"/>
      <c r="F10" s="10"/>
      <c r="G10" s="10"/>
      <c r="H10" s="10"/>
      <c r="I10" s="10">
        <f t="shared" ref="I10:AE10" si="7">SUM(I45,I80,I115,I150)</f>
        <v>1814412.5028625294</v>
      </c>
      <c r="J10" s="10">
        <f t="shared" si="7"/>
        <v>362146.61637961783</v>
      </c>
      <c r="K10" s="10">
        <f t="shared" si="7"/>
        <v>769605.49399855931</v>
      </c>
      <c r="L10" s="10">
        <f t="shared" si="7"/>
        <v>861407.56389565405</v>
      </c>
      <c r="M10" s="10">
        <f t="shared" si="7"/>
        <v>1556714.0993231607</v>
      </c>
      <c r="N10" s="10">
        <f t="shared" si="7"/>
        <v>521329.92199999938</v>
      </c>
      <c r="O10" s="10">
        <f t="shared" si="7"/>
        <v>121344.44675354028</v>
      </c>
      <c r="P10" s="10">
        <f t="shared" si="7"/>
        <v>79292.543381321811</v>
      </c>
      <c r="Q10" s="10">
        <f t="shared" si="7"/>
        <v>37139.434000000045</v>
      </c>
      <c r="R10" s="10">
        <f t="shared" si="7"/>
        <v>10471.296000000006</v>
      </c>
      <c r="S10" s="10">
        <f t="shared" si="7"/>
        <v>12186.924000000001</v>
      </c>
      <c r="T10" s="10">
        <f t="shared" si="7"/>
        <v>112421.06399999977</v>
      </c>
      <c r="U10" s="10">
        <f t="shared" si="7"/>
        <v>23221.236000000004</v>
      </c>
      <c r="V10" s="10">
        <f t="shared" si="7"/>
        <v>59315.447999999989</v>
      </c>
      <c r="W10" s="10">
        <f t="shared" si="7"/>
        <v>61.440000000000012</v>
      </c>
      <c r="X10" s="10">
        <f t="shared" si="7"/>
        <v>4098.6099999999997</v>
      </c>
      <c r="Y10" s="10">
        <f t="shared" si="7"/>
        <v>93.62</v>
      </c>
      <c r="Z10" s="10">
        <f t="shared" si="7"/>
        <v>0</v>
      </c>
      <c r="AA10" s="10">
        <f t="shared" si="7"/>
        <v>19.2</v>
      </c>
      <c r="AB10" s="10">
        <f t="shared" si="7"/>
        <v>0</v>
      </c>
      <c r="AC10" s="10">
        <f t="shared" si="7"/>
        <v>672.6</v>
      </c>
      <c r="AD10" s="10">
        <f t="shared" si="7"/>
        <v>2248.4</v>
      </c>
      <c r="AE10" s="10">
        <f t="shared" si="7"/>
        <v>0</v>
      </c>
      <c r="AF10" s="10"/>
      <c r="AG10" s="10">
        <f t="shared" si="2"/>
        <v>6348202.4605943821</v>
      </c>
    </row>
    <row r="11" spans="1:33" x14ac:dyDescent="0.25">
      <c r="B11" s="5">
        <v>45047</v>
      </c>
      <c r="C11" s="10"/>
      <c r="D11" s="10"/>
      <c r="E11" s="10"/>
      <c r="F11" s="10"/>
      <c r="G11" s="10"/>
      <c r="H11" s="10"/>
      <c r="I11" s="10"/>
      <c r="J11" s="10">
        <f t="shared" ref="J11:AE11" si="8">SUM(J46,J81,J116,J151)</f>
        <v>1496931.1699410507</v>
      </c>
      <c r="K11" s="10">
        <f t="shared" si="8"/>
        <v>115687.5463723641</v>
      </c>
      <c r="L11" s="10">
        <f t="shared" si="8"/>
        <v>645323.71271323669</v>
      </c>
      <c r="M11" s="10">
        <f t="shared" si="8"/>
        <v>839993.91399999789</v>
      </c>
      <c r="N11" s="10">
        <f t="shared" si="8"/>
        <v>267611.4900000004</v>
      </c>
      <c r="O11" s="10">
        <f t="shared" si="8"/>
        <v>785372.83299999998</v>
      </c>
      <c r="P11" s="10">
        <f t="shared" si="8"/>
        <v>199574.70199999746</v>
      </c>
      <c r="Q11" s="10">
        <f t="shared" si="8"/>
        <v>77007.117000000027</v>
      </c>
      <c r="R11" s="10">
        <f t="shared" si="8"/>
        <v>150515.08000000025</v>
      </c>
      <c r="S11" s="10">
        <f t="shared" si="8"/>
        <v>97567.797999999995</v>
      </c>
      <c r="T11" s="10">
        <f t="shared" si="8"/>
        <v>105521.73799999995</v>
      </c>
      <c r="U11" s="10">
        <f t="shared" si="8"/>
        <v>9828.8579999999929</v>
      </c>
      <c r="V11" s="10">
        <f t="shared" si="8"/>
        <v>15508.856000000003</v>
      </c>
      <c r="W11" s="10">
        <f t="shared" si="8"/>
        <v>197.62</v>
      </c>
      <c r="X11" s="10">
        <f t="shared" si="8"/>
        <v>0</v>
      </c>
      <c r="Y11" s="10">
        <f t="shared" si="8"/>
        <v>354.92</v>
      </c>
      <c r="Z11" s="10">
        <f t="shared" si="8"/>
        <v>0</v>
      </c>
      <c r="AA11" s="10">
        <f t="shared" si="8"/>
        <v>0</v>
      </c>
      <c r="AB11" s="10">
        <f t="shared" si="8"/>
        <v>0</v>
      </c>
      <c r="AC11" s="10">
        <f t="shared" si="8"/>
        <v>0</v>
      </c>
      <c r="AD11" s="10">
        <f t="shared" si="8"/>
        <v>969.09999999999991</v>
      </c>
      <c r="AE11" s="10">
        <f t="shared" si="8"/>
        <v>0</v>
      </c>
      <c r="AF11" s="10"/>
      <c r="AG11" s="10">
        <f t="shared" si="2"/>
        <v>4807966.4550266461</v>
      </c>
    </row>
    <row r="12" spans="1:33" x14ac:dyDescent="0.25">
      <c r="B12" s="5">
        <v>45078</v>
      </c>
      <c r="C12" s="10"/>
      <c r="D12" s="10"/>
      <c r="E12" s="10"/>
      <c r="F12" s="10"/>
      <c r="G12" s="10"/>
      <c r="H12" s="10"/>
      <c r="I12" s="10"/>
      <c r="J12" s="10"/>
      <c r="K12" s="10">
        <f t="shared" ref="K12:AE12" si="9">SUM(K47,K82,K117,K152)</f>
        <v>1639555.2986356844</v>
      </c>
      <c r="L12" s="10">
        <f t="shared" si="9"/>
        <v>391972.81457564101</v>
      </c>
      <c r="M12" s="10">
        <f t="shared" si="9"/>
        <v>834337.10999999603</v>
      </c>
      <c r="N12" s="10">
        <f t="shared" si="9"/>
        <v>764441.2269659132</v>
      </c>
      <c r="O12" s="10">
        <f t="shared" si="9"/>
        <v>818174.46999999962</v>
      </c>
      <c r="P12" s="10">
        <f t="shared" si="9"/>
        <v>423465.39899999974</v>
      </c>
      <c r="Q12" s="10">
        <f t="shared" si="9"/>
        <v>121170.46799999992</v>
      </c>
      <c r="R12" s="10">
        <f t="shared" si="9"/>
        <v>183518.66700000002</v>
      </c>
      <c r="S12" s="10">
        <f t="shared" si="9"/>
        <v>88948.350999999981</v>
      </c>
      <c r="T12" s="10">
        <f t="shared" si="9"/>
        <v>65069.356000000043</v>
      </c>
      <c r="U12" s="10">
        <f t="shared" si="9"/>
        <v>21112.572</v>
      </c>
      <c r="V12" s="10">
        <f t="shared" si="9"/>
        <v>86013.396000000008</v>
      </c>
      <c r="W12" s="10">
        <f t="shared" si="9"/>
        <v>736.26</v>
      </c>
      <c r="X12" s="10">
        <f t="shared" si="9"/>
        <v>0</v>
      </c>
      <c r="Y12" s="10">
        <f t="shared" si="9"/>
        <v>0</v>
      </c>
      <c r="Z12" s="10">
        <f t="shared" si="9"/>
        <v>2366.08</v>
      </c>
      <c r="AA12" s="10">
        <f t="shared" si="9"/>
        <v>0</v>
      </c>
      <c r="AB12" s="10">
        <f t="shared" si="9"/>
        <v>0</v>
      </c>
      <c r="AC12" s="10">
        <f t="shared" si="9"/>
        <v>149.79</v>
      </c>
      <c r="AD12" s="10">
        <f t="shared" si="9"/>
        <v>820.19999999999993</v>
      </c>
      <c r="AE12" s="10">
        <f t="shared" si="9"/>
        <v>0</v>
      </c>
      <c r="AF12" s="10"/>
      <c r="AG12" s="10">
        <f t="shared" si="2"/>
        <v>5441851.4591772342</v>
      </c>
    </row>
    <row r="13" spans="1:33" x14ac:dyDescent="0.25">
      <c r="B13" s="5">
        <v>45108</v>
      </c>
      <c r="C13" s="10"/>
      <c r="D13" s="10"/>
      <c r="E13" s="10"/>
      <c r="F13" s="10"/>
      <c r="G13" s="10"/>
      <c r="H13" s="10"/>
      <c r="I13" s="10"/>
      <c r="J13" s="10"/>
      <c r="K13" s="10"/>
      <c r="L13" s="10">
        <f t="shared" ref="L13:AE13" si="10">SUM(L48,L83,L118,L153)</f>
        <v>1314950.842399714</v>
      </c>
      <c r="M13" s="10">
        <f t="shared" si="10"/>
        <v>486848.38974127261</v>
      </c>
      <c r="N13" s="10">
        <f t="shared" si="10"/>
        <v>961487.04082430783</v>
      </c>
      <c r="O13" s="10">
        <f t="shared" si="10"/>
        <v>849109.8259999993</v>
      </c>
      <c r="P13" s="10">
        <f t="shared" si="10"/>
        <v>418032.71099999954</v>
      </c>
      <c r="Q13" s="10">
        <f t="shared" si="10"/>
        <v>185611.39899999995</v>
      </c>
      <c r="R13" s="10">
        <f t="shared" si="10"/>
        <v>186255.4360000001</v>
      </c>
      <c r="S13" s="10">
        <f t="shared" si="10"/>
        <v>49972.284000000014</v>
      </c>
      <c r="T13" s="10">
        <f t="shared" si="10"/>
        <v>356017.85200000025</v>
      </c>
      <c r="U13" s="10">
        <f t="shared" si="10"/>
        <v>98778.367000000013</v>
      </c>
      <c r="V13" s="10">
        <f t="shared" si="10"/>
        <v>73634.244700718104</v>
      </c>
      <c r="W13" s="10">
        <f t="shared" si="10"/>
        <v>109.59000000000002</v>
      </c>
      <c r="X13" s="10">
        <f t="shared" si="10"/>
        <v>364.62</v>
      </c>
      <c r="Y13" s="10">
        <f t="shared" si="10"/>
        <v>280.72000000000003</v>
      </c>
      <c r="Z13" s="10">
        <f t="shared" si="10"/>
        <v>1039.23</v>
      </c>
      <c r="AA13" s="10">
        <f t="shared" si="10"/>
        <v>0</v>
      </c>
      <c r="AB13" s="10">
        <f t="shared" si="10"/>
        <v>0</v>
      </c>
      <c r="AC13" s="10">
        <f t="shared" si="10"/>
        <v>398.14</v>
      </c>
      <c r="AD13" s="10">
        <f t="shared" si="10"/>
        <v>668.4</v>
      </c>
      <c r="AE13" s="10">
        <f t="shared" si="10"/>
        <v>0</v>
      </c>
      <c r="AF13" s="10"/>
      <c r="AG13" s="10">
        <f t="shared" si="2"/>
        <v>4983559.0926660104</v>
      </c>
    </row>
    <row r="14" spans="1:33" x14ac:dyDescent="0.25">
      <c r="B14" s="5">
        <v>45139</v>
      </c>
      <c r="C14" s="10"/>
      <c r="D14" s="10"/>
      <c r="E14" s="10"/>
      <c r="F14" s="10"/>
      <c r="G14" s="10"/>
      <c r="H14" s="10"/>
      <c r="I14" s="10"/>
      <c r="J14" s="10"/>
      <c r="K14" s="10"/>
      <c r="L14" s="10"/>
      <c r="M14" s="10">
        <f t="shared" ref="M14:AE14" si="11">SUM(M49,M84,M119,M154)</f>
        <v>1889058.1675119016</v>
      </c>
      <c r="N14" s="10">
        <f t="shared" si="11"/>
        <v>514232.91111204296</v>
      </c>
      <c r="O14" s="10">
        <f t="shared" si="11"/>
        <v>943443.21712446574</v>
      </c>
      <c r="P14" s="10">
        <f t="shared" si="11"/>
        <v>321221.46406750195</v>
      </c>
      <c r="Q14" s="10">
        <f t="shared" si="11"/>
        <v>490607.85999999859</v>
      </c>
      <c r="R14" s="10">
        <f t="shared" si="11"/>
        <v>341999.63799999998</v>
      </c>
      <c r="S14" s="10">
        <f t="shared" si="11"/>
        <v>111302.33600000017</v>
      </c>
      <c r="T14" s="10">
        <f t="shared" si="11"/>
        <v>535312.68999999971</v>
      </c>
      <c r="U14" s="10">
        <f t="shared" si="11"/>
        <v>19980.842000000001</v>
      </c>
      <c r="V14" s="10">
        <f t="shared" si="11"/>
        <v>69661.224422283165</v>
      </c>
      <c r="W14" s="10">
        <f t="shared" si="11"/>
        <v>123.23000000000002</v>
      </c>
      <c r="X14" s="10">
        <f t="shared" si="11"/>
        <v>724.69</v>
      </c>
      <c r="Y14" s="10">
        <f t="shared" si="11"/>
        <v>65.63000000000001</v>
      </c>
      <c r="Z14" s="10">
        <f t="shared" si="11"/>
        <v>311.23</v>
      </c>
      <c r="AA14" s="10">
        <f t="shared" si="11"/>
        <v>20</v>
      </c>
      <c r="AB14" s="10">
        <f t="shared" si="11"/>
        <v>0</v>
      </c>
      <c r="AC14" s="10">
        <f t="shared" si="11"/>
        <v>25.72</v>
      </c>
      <c r="AD14" s="10">
        <f t="shared" si="11"/>
        <v>422</v>
      </c>
      <c r="AE14" s="10">
        <f t="shared" si="11"/>
        <v>0</v>
      </c>
      <c r="AF14" s="10"/>
      <c r="AG14" s="10">
        <f t="shared" si="2"/>
        <v>5238512.8502381947</v>
      </c>
    </row>
    <row r="15" spans="1:33" x14ac:dyDescent="0.25">
      <c r="B15" s="5">
        <v>45170</v>
      </c>
      <c r="C15" s="10"/>
      <c r="D15" s="10"/>
      <c r="E15" s="10"/>
      <c r="F15" s="10"/>
      <c r="G15" s="10"/>
      <c r="H15" s="10"/>
      <c r="I15" s="10"/>
      <c r="J15" s="10"/>
      <c r="K15" s="10"/>
      <c r="L15" s="10"/>
      <c r="M15" s="10"/>
      <c r="N15" s="10">
        <f t="shared" ref="N15:AE15" si="12">SUM(N50,N85,N120,N155)</f>
        <v>1813886.4149268046</v>
      </c>
      <c r="O15" s="10">
        <f t="shared" si="12"/>
        <v>634336.60600930441</v>
      </c>
      <c r="P15" s="10">
        <f t="shared" si="12"/>
        <v>1104421.4574905585</v>
      </c>
      <c r="Q15" s="10">
        <f t="shared" si="12"/>
        <v>590746.12178053928</v>
      </c>
      <c r="R15" s="10">
        <f t="shared" si="12"/>
        <v>561239.19499999704</v>
      </c>
      <c r="S15" s="10">
        <f t="shared" si="12"/>
        <v>282229.67099999863</v>
      </c>
      <c r="T15" s="10">
        <f t="shared" si="12"/>
        <v>871310.91200000094</v>
      </c>
      <c r="U15" s="10">
        <f t="shared" si="12"/>
        <v>20970.872999999996</v>
      </c>
      <c r="V15" s="10">
        <f t="shared" si="12"/>
        <v>59904.968612907171</v>
      </c>
      <c r="W15" s="10">
        <f t="shared" si="12"/>
        <v>72965.466000000015</v>
      </c>
      <c r="X15" s="10">
        <f t="shared" si="12"/>
        <v>194.3</v>
      </c>
      <c r="Y15" s="10">
        <f t="shared" si="12"/>
        <v>63.410000000000004</v>
      </c>
      <c r="Z15" s="10">
        <f t="shared" si="12"/>
        <v>27.07</v>
      </c>
      <c r="AA15" s="10">
        <f t="shared" si="12"/>
        <v>20</v>
      </c>
      <c r="AB15" s="10">
        <f t="shared" si="12"/>
        <v>0</v>
      </c>
      <c r="AC15" s="10">
        <f t="shared" si="12"/>
        <v>153.61000000000001</v>
      </c>
      <c r="AD15" s="10">
        <f t="shared" si="12"/>
        <v>929.42000000000007</v>
      </c>
      <c r="AE15" s="10">
        <f t="shared" si="12"/>
        <v>0</v>
      </c>
      <c r="AF15" s="10"/>
      <c r="AG15" s="10">
        <f t="shared" si="2"/>
        <v>6013399.4958201107</v>
      </c>
    </row>
    <row r="16" spans="1:33" x14ac:dyDescent="0.25">
      <c r="B16" s="5">
        <v>45200</v>
      </c>
      <c r="C16" s="10"/>
      <c r="D16" s="10"/>
      <c r="E16" s="10"/>
      <c r="F16" s="10"/>
      <c r="G16" s="10"/>
      <c r="H16" s="10"/>
      <c r="I16" s="10"/>
      <c r="J16" s="10"/>
      <c r="K16" s="10"/>
      <c r="L16" s="10"/>
      <c r="M16" s="10"/>
      <c r="N16" s="10"/>
      <c r="O16" s="10">
        <f t="shared" ref="O16:AE16" si="13">SUM(O51,O86,O121,O156)</f>
        <v>645515.66000000457</v>
      </c>
      <c r="P16" s="10">
        <f t="shared" si="13"/>
        <v>1797738.2699999989</v>
      </c>
      <c r="Q16" s="10">
        <f t="shared" si="13"/>
        <v>1391277.6800000048</v>
      </c>
      <c r="R16" s="10">
        <f t="shared" si="13"/>
        <v>826486.55000000051</v>
      </c>
      <c r="S16" s="10">
        <f t="shared" si="13"/>
        <v>143957.12999999989</v>
      </c>
      <c r="T16" s="10">
        <f t="shared" si="13"/>
        <v>40307.179999999978</v>
      </c>
      <c r="U16" s="10">
        <f t="shared" si="13"/>
        <v>50590.54</v>
      </c>
      <c r="V16" s="10">
        <f t="shared" si="13"/>
        <v>36883.439999999973</v>
      </c>
      <c r="W16" s="10">
        <f t="shared" si="13"/>
        <v>24000.440000000002</v>
      </c>
      <c r="X16" s="10">
        <f t="shared" si="13"/>
        <v>2437.02</v>
      </c>
      <c r="Y16" s="10">
        <f t="shared" si="13"/>
        <v>1097.47</v>
      </c>
      <c r="Z16" s="10">
        <f t="shared" si="13"/>
        <v>6856.7200000000021</v>
      </c>
      <c r="AA16" s="10">
        <f t="shared" si="13"/>
        <v>2028.18</v>
      </c>
      <c r="AB16" s="10">
        <f t="shared" si="13"/>
        <v>3260.59</v>
      </c>
      <c r="AC16" s="10">
        <f t="shared" si="13"/>
        <v>887.18</v>
      </c>
      <c r="AD16" s="10">
        <f t="shared" si="13"/>
        <v>3408.2800000000007</v>
      </c>
      <c r="AE16" s="10">
        <f t="shared" si="13"/>
        <v>687.5</v>
      </c>
      <c r="AF16" s="10"/>
      <c r="AG16" s="10">
        <f t="shared" si="2"/>
        <v>4977419.8300000075</v>
      </c>
    </row>
    <row r="17" spans="2:33" x14ac:dyDescent="0.25">
      <c r="B17" s="5">
        <v>45231</v>
      </c>
      <c r="C17" s="10"/>
      <c r="D17" s="10"/>
      <c r="E17" s="10"/>
      <c r="F17" s="10"/>
      <c r="G17" s="10"/>
      <c r="H17" s="10"/>
      <c r="I17" s="10"/>
      <c r="J17" s="10"/>
      <c r="K17" s="10"/>
      <c r="L17" s="10"/>
      <c r="M17" s="10"/>
      <c r="N17" s="10"/>
      <c r="O17" s="10"/>
      <c r="P17" s="10">
        <f t="shared" ref="P17:AE17" si="14">SUM(P52,P87,P122,P157)</f>
        <v>843445.44999999693</v>
      </c>
      <c r="Q17" s="10">
        <f t="shared" si="14"/>
        <v>1788566.38</v>
      </c>
      <c r="R17" s="10">
        <f t="shared" si="14"/>
        <v>805584.85000000428</v>
      </c>
      <c r="S17" s="10">
        <f t="shared" si="14"/>
        <v>936922.68999999634</v>
      </c>
      <c r="T17" s="10">
        <f t="shared" si="14"/>
        <v>74350.95</v>
      </c>
      <c r="U17" s="10">
        <f t="shared" si="14"/>
        <v>43416.14</v>
      </c>
      <c r="V17" s="10">
        <f t="shared" si="14"/>
        <v>32335.629999999976</v>
      </c>
      <c r="W17" s="10">
        <f t="shared" si="14"/>
        <v>57174.869999999974</v>
      </c>
      <c r="X17" s="10">
        <f t="shared" si="14"/>
        <v>18003.64</v>
      </c>
      <c r="Y17" s="10">
        <f t="shared" si="14"/>
        <v>10466.61</v>
      </c>
      <c r="Z17" s="10">
        <f t="shared" si="14"/>
        <v>2618.6799999999998</v>
      </c>
      <c r="AA17" s="10">
        <f t="shared" si="14"/>
        <v>625.13</v>
      </c>
      <c r="AB17" s="10">
        <f t="shared" si="14"/>
        <v>30.2</v>
      </c>
      <c r="AC17" s="10">
        <f t="shared" si="14"/>
        <v>109.06</v>
      </c>
      <c r="AD17" s="10">
        <f t="shared" si="14"/>
        <v>2846</v>
      </c>
      <c r="AE17" s="10">
        <f t="shared" si="14"/>
        <v>78.27</v>
      </c>
      <c r="AF17" s="10"/>
      <c r="AG17" s="10">
        <f t="shared" si="2"/>
        <v>4616574.5499999961</v>
      </c>
    </row>
    <row r="18" spans="2:33" x14ac:dyDescent="0.25">
      <c r="B18" s="5">
        <v>45261</v>
      </c>
      <c r="C18" s="10"/>
      <c r="D18" s="10"/>
      <c r="E18" s="10"/>
      <c r="F18" s="10"/>
      <c r="G18" s="10"/>
      <c r="H18" s="10"/>
      <c r="I18" s="10"/>
      <c r="J18" s="10"/>
      <c r="K18" s="10"/>
      <c r="L18" s="10"/>
      <c r="M18" s="10"/>
      <c r="N18" s="10"/>
      <c r="O18" s="10"/>
      <c r="P18" s="10"/>
      <c r="Q18" s="10">
        <f t="shared" ref="Q18:AE18" si="15">SUM(Q53,Q88,Q123,Q158)</f>
        <v>843937.13999999594</v>
      </c>
      <c r="R18" s="10">
        <f t="shared" si="15"/>
        <v>1754825.2800000045</v>
      </c>
      <c r="S18" s="10">
        <f t="shared" si="15"/>
        <v>715773.49000000022</v>
      </c>
      <c r="T18" s="10">
        <f t="shared" si="15"/>
        <v>863400.41000000015</v>
      </c>
      <c r="U18" s="10">
        <f t="shared" si="15"/>
        <v>202921.56000000032</v>
      </c>
      <c r="V18" s="10">
        <f t="shared" si="15"/>
        <v>36400.62999999999</v>
      </c>
      <c r="W18" s="10">
        <f t="shared" si="15"/>
        <v>33833.57</v>
      </c>
      <c r="X18" s="10">
        <f t="shared" si="15"/>
        <v>17920.57</v>
      </c>
      <c r="Y18" s="10">
        <f t="shared" si="15"/>
        <v>858.22</v>
      </c>
      <c r="Z18" s="10">
        <f t="shared" si="15"/>
        <v>11590.689999999999</v>
      </c>
      <c r="AA18" s="10">
        <f t="shared" si="15"/>
        <v>2996.79</v>
      </c>
      <c r="AB18" s="10">
        <f t="shared" si="15"/>
        <v>1836.03</v>
      </c>
      <c r="AC18" s="10">
        <f t="shared" si="15"/>
        <v>3738.6400000000003</v>
      </c>
      <c r="AD18" s="10">
        <f t="shared" si="15"/>
        <v>2588.98</v>
      </c>
      <c r="AE18" s="10">
        <f t="shared" si="15"/>
        <v>1043.08</v>
      </c>
      <c r="AF18" s="10"/>
      <c r="AG18" s="10">
        <f t="shared" si="2"/>
        <v>4493665.0800000019</v>
      </c>
    </row>
    <row r="19" spans="2:33" x14ac:dyDescent="0.25">
      <c r="B19" s="5">
        <v>45292</v>
      </c>
      <c r="C19" s="10"/>
      <c r="D19" s="10"/>
      <c r="E19" s="10"/>
      <c r="F19" s="10"/>
      <c r="G19" s="10"/>
      <c r="H19" s="10"/>
      <c r="I19" s="10"/>
      <c r="J19" s="10"/>
      <c r="K19" s="10"/>
      <c r="L19" s="10"/>
      <c r="M19" s="10"/>
      <c r="N19" s="10"/>
      <c r="O19" s="10"/>
      <c r="P19" s="10"/>
      <c r="Q19" s="10"/>
      <c r="R19" s="10">
        <f t="shared" ref="R19:AE19" si="16">SUM(R54,R89,R124,R159)</f>
        <v>779733.08999999741</v>
      </c>
      <c r="S19" s="10">
        <f t="shared" si="16"/>
        <v>1863506.5899999929</v>
      </c>
      <c r="T19" s="10">
        <f t="shared" si="16"/>
        <v>1118512.5000000033</v>
      </c>
      <c r="U19" s="10">
        <f t="shared" si="16"/>
        <v>692276.03999999783</v>
      </c>
      <c r="V19" s="10">
        <f t="shared" si="16"/>
        <v>198899.27999999997</v>
      </c>
      <c r="W19" s="10">
        <f t="shared" si="16"/>
        <v>77005.499999999985</v>
      </c>
      <c r="X19" s="10">
        <f t="shared" si="16"/>
        <v>20624.409999999993</v>
      </c>
      <c r="Y19" s="10">
        <f t="shared" si="16"/>
        <v>8341.7800000000043</v>
      </c>
      <c r="Z19" s="10">
        <f t="shared" si="16"/>
        <v>1634.3900000000003</v>
      </c>
      <c r="AA19" s="10">
        <f t="shared" si="16"/>
        <v>1657.3000000000002</v>
      </c>
      <c r="AB19" s="10">
        <f t="shared" si="16"/>
        <v>323.97000000000003</v>
      </c>
      <c r="AC19" s="10">
        <f t="shared" si="16"/>
        <v>5906.8300000000008</v>
      </c>
      <c r="AD19" s="10">
        <f t="shared" si="16"/>
        <v>4766.8200000000006</v>
      </c>
      <c r="AE19" s="10">
        <f t="shared" si="16"/>
        <v>188.39</v>
      </c>
      <c r="AF19" s="10"/>
      <c r="AG19" s="10">
        <f t="shared" si="2"/>
        <v>4773376.8899999913</v>
      </c>
    </row>
    <row r="20" spans="2:33" x14ac:dyDescent="0.25">
      <c r="B20" s="5">
        <v>45323</v>
      </c>
      <c r="C20" s="10"/>
      <c r="D20" s="10"/>
      <c r="E20" s="10"/>
      <c r="F20" s="10"/>
      <c r="G20" s="10"/>
      <c r="H20" s="10"/>
      <c r="I20" s="10"/>
      <c r="J20" s="10"/>
      <c r="K20" s="10"/>
      <c r="L20" s="10"/>
      <c r="M20" s="10"/>
      <c r="N20" s="10"/>
      <c r="O20" s="10"/>
      <c r="P20" s="10"/>
      <c r="Q20" s="10"/>
      <c r="R20" s="10"/>
      <c r="S20" s="10">
        <f t="shared" ref="S20:AE20" si="17">SUM(S55,S90,S125,S160)</f>
        <v>763918.16999999492</v>
      </c>
      <c r="T20" s="10">
        <f t="shared" si="17"/>
        <v>1205980.8400000071</v>
      </c>
      <c r="U20" s="10">
        <f t="shared" si="17"/>
        <v>1380091.9200000023</v>
      </c>
      <c r="V20" s="10">
        <f t="shared" si="17"/>
        <v>366217.06000000029</v>
      </c>
      <c r="W20" s="10">
        <f t="shared" si="17"/>
        <v>141089.90000000008</v>
      </c>
      <c r="X20" s="10">
        <f t="shared" si="17"/>
        <v>51739.079999999907</v>
      </c>
      <c r="Y20" s="10">
        <f t="shared" si="17"/>
        <v>45184.960000000014</v>
      </c>
      <c r="Z20" s="10">
        <f t="shared" si="17"/>
        <v>32293.18</v>
      </c>
      <c r="AA20" s="10">
        <f t="shared" si="17"/>
        <v>8489.1999999999989</v>
      </c>
      <c r="AB20" s="10">
        <f t="shared" si="17"/>
        <v>4986.66</v>
      </c>
      <c r="AC20" s="10">
        <f t="shared" si="17"/>
        <v>9708.9400000000023</v>
      </c>
      <c r="AD20" s="10">
        <f t="shared" si="17"/>
        <v>39895.560000000005</v>
      </c>
      <c r="AE20" s="10">
        <f t="shared" si="17"/>
        <v>0</v>
      </c>
      <c r="AF20" s="10"/>
      <c r="AG20" s="10">
        <f t="shared" si="2"/>
        <v>4049595.4700000053</v>
      </c>
    </row>
    <row r="21" spans="2:33" x14ac:dyDescent="0.25">
      <c r="B21" s="5">
        <v>45352</v>
      </c>
      <c r="C21" s="10"/>
      <c r="D21" s="10"/>
      <c r="E21" s="10"/>
      <c r="F21" s="10"/>
      <c r="G21" s="10"/>
      <c r="H21" s="10"/>
      <c r="I21" s="10"/>
      <c r="J21" s="10"/>
      <c r="K21" s="10"/>
      <c r="L21" s="10"/>
      <c r="M21" s="10"/>
      <c r="N21" s="10"/>
      <c r="O21" s="10"/>
      <c r="P21" s="10"/>
      <c r="Q21" s="10"/>
      <c r="R21" s="10"/>
      <c r="S21" s="10"/>
      <c r="T21" s="10">
        <f t="shared" ref="T21:AE21" si="18">SUM(T56,T91,T126,T161)</f>
        <v>901029.98999999778</v>
      </c>
      <c r="U21" s="10">
        <f t="shared" si="18"/>
        <v>1765049.3800000125</v>
      </c>
      <c r="V21" s="10">
        <f t="shared" si="18"/>
        <v>1086417.4800000032</v>
      </c>
      <c r="W21" s="10">
        <f t="shared" si="18"/>
        <v>413472.79000000108</v>
      </c>
      <c r="X21" s="10">
        <f t="shared" si="18"/>
        <v>202306.87999999951</v>
      </c>
      <c r="Y21" s="10">
        <f t="shared" si="18"/>
        <v>38187.03999999995</v>
      </c>
      <c r="Z21" s="10">
        <f t="shared" si="18"/>
        <v>8427.2300000000032</v>
      </c>
      <c r="AA21" s="10">
        <f t="shared" si="18"/>
        <v>10278.840000000002</v>
      </c>
      <c r="AB21" s="10">
        <f t="shared" si="18"/>
        <v>2507.7700000000013</v>
      </c>
      <c r="AC21" s="10">
        <f t="shared" si="18"/>
        <v>10873.78</v>
      </c>
      <c r="AD21" s="10">
        <f t="shared" si="18"/>
        <v>2584.3800000000006</v>
      </c>
      <c r="AE21" s="10">
        <f t="shared" si="18"/>
        <v>876.32000000000016</v>
      </c>
      <c r="AF21" s="10"/>
      <c r="AG21" s="10">
        <f t="shared" si="2"/>
        <v>4442011.8800000148</v>
      </c>
    </row>
    <row r="22" spans="2:33" x14ac:dyDescent="0.25">
      <c r="B22" s="5">
        <v>45383</v>
      </c>
      <c r="C22" s="10"/>
      <c r="D22" s="10"/>
      <c r="E22" s="10"/>
      <c r="F22" s="10"/>
      <c r="G22" s="10"/>
      <c r="H22" s="10"/>
      <c r="I22" s="10"/>
      <c r="J22" s="10"/>
      <c r="K22" s="10"/>
      <c r="L22" s="10"/>
      <c r="M22" s="10"/>
      <c r="N22" s="10"/>
      <c r="O22" s="10"/>
      <c r="P22" s="10"/>
      <c r="Q22" s="10"/>
      <c r="R22" s="10"/>
      <c r="S22" s="10"/>
      <c r="T22" s="10"/>
      <c r="U22" s="10">
        <f t="shared" ref="U22:AE22" si="19">SUM(U57,U92,U127,U162)</f>
        <v>876174.01999999257</v>
      </c>
      <c r="V22" s="10">
        <f t="shared" si="19"/>
        <v>2096561.6500000157</v>
      </c>
      <c r="W22" s="10">
        <f t="shared" si="19"/>
        <v>1387571.1800000034</v>
      </c>
      <c r="X22" s="10">
        <f t="shared" si="19"/>
        <v>566454.86999999813</v>
      </c>
      <c r="Y22" s="10">
        <f t="shared" si="19"/>
        <v>114400.60000000005</v>
      </c>
      <c r="Z22" s="10">
        <f t="shared" si="19"/>
        <v>80862.610000000059</v>
      </c>
      <c r="AA22" s="10">
        <f t="shared" si="19"/>
        <v>26287.909999999974</v>
      </c>
      <c r="AB22" s="10">
        <f t="shared" si="19"/>
        <v>6126.42</v>
      </c>
      <c r="AC22" s="10">
        <f t="shared" si="19"/>
        <v>8939.61</v>
      </c>
      <c r="AD22" s="10">
        <f t="shared" si="19"/>
        <v>15453.03</v>
      </c>
      <c r="AE22" s="10">
        <f t="shared" si="19"/>
        <v>5681.5599999999986</v>
      </c>
      <c r="AF22" s="10"/>
      <c r="AG22" s="10">
        <f t="shared" si="2"/>
        <v>5184513.4600000102</v>
      </c>
    </row>
    <row r="23" spans="2:33" x14ac:dyDescent="0.25">
      <c r="B23" s="5">
        <v>45413</v>
      </c>
      <c r="C23" s="10"/>
      <c r="D23" s="10"/>
      <c r="E23" s="10"/>
      <c r="F23" s="10"/>
      <c r="G23" s="10"/>
      <c r="H23" s="10"/>
      <c r="I23" s="10"/>
      <c r="J23" s="10"/>
      <c r="K23" s="10"/>
      <c r="L23" s="10"/>
      <c r="M23" s="10"/>
      <c r="N23" s="10"/>
      <c r="O23" s="10"/>
      <c r="P23" s="10"/>
      <c r="Q23" s="10"/>
      <c r="R23" s="10"/>
      <c r="S23" s="10"/>
      <c r="T23" s="10"/>
      <c r="U23" s="10"/>
      <c r="V23" s="10">
        <f t="shared" ref="V23:AE23" si="20">SUM(V58,V93,V128,V163)</f>
        <v>872419.35999999067</v>
      </c>
      <c r="W23" s="10">
        <f t="shared" si="20"/>
        <v>1951196.8500000066</v>
      </c>
      <c r="X23" s="10">
        <f t="shared" si="20"/>
        <v>2010702.1200000108</v>
      </c>
      <c r="Y23" s="10">
        <f t="shared" si="20"/>
        <v>636874.81000000087</v>
      </c>
      <c r="Z23" s="10">
        <f t="shared" si="20"/>
        <v>249766.52000000008</v>
      </c>
      <c r="AA23" s="10">
        <f t="shared" si="20"/>
        <v>153820.57000000009</v>
      </c>
      <c r="AB23" s="10">
        <f t="shared" si="20"/>
        <v>18371.279999999995</v>
      </c>
      <c r="AC23" s="10">
        <f t="shared" si="20"/>
        <v>221204.39000000004</v>
      </c>
      <c r="AD23" s="10">
        <f t="shared" si="20"/>
        <v>11284.729999999998</v>
      </c>
      <c r="AE23" s="10">
        <f t="shared" si="20"/>
        <v>2656.06</v>
      </c>
      <c r="AF23" s="10"/>
      <c r="AG23" s="10">
        <f t="shared" si="2"/>
        <v>6128296.6900000088</v>
      </c>
    </row>
    <row r="24" spans="2:33" x14ac:dyDescent="0.25">
      <c r="B24" s="5">
        <v>45444</v>
      </c>
      <c r="C24" s="10"/>
      <c r="D24" s="10"/>
      <c r="E24" s="10"/>
      <c r="F24" s="10"/>
      <c r="G24" s="10"/>
      <c r="H24" s="10"/>
      <c r="I24" s="10"/>
      <c r="J24" s="10"/>
      <c r="K24" s="10"/>
      <c r="L24" s="10"/>
      <c r="M24" s="10"/>
      <c r="N24" s="10"/>
      <c r="O24" s="10"/>
      <c r="P24" s="10"/>
      <c r="Q24" s="10"/>
      <c r="R24" s="10"/>
      <c r="S24" s="10"/>
      <c r="T24" s="10"/>
      <c r="U24" s="10"/>
      <c r="V24" s="10"/>
      <c r="W24" s="10">
        <f t="shared" ref="W24:AE24" si="21">SUM(W59,W94,W129,W164)</f>
        <v>1023937.009999995</v>
      </c>
      <c r="X24" s="10">
        <f t="shared" si="21"/>
        <v>1636988.2499999986</v>
      </c>
      <c r="Y24" s="10">
        <f t="shared" si="21"/>
        <v>1544300.2700000028</v>
      </c>
      <c r="Z24" s="10">
        <f t="shared" si="21"/>
        <v>959614.70999999903</v>
      </c>
      <c r="AA24" s="10">
        <f t="shared" si="21"/>
        <v>381110.67999999947</v>
      </c>
      <c r="AB24" s="10">
        <f t="shared" si="21"/>
        <v>131796.31</v>
      </c>
      <c r="AC24" s="10">
        <f t="shared" si="21"/>
        <v>74027.240000000005</v>
      </c>
      <c r="AD24" s="10">
        <f t="shared" si="21"/>
        <v>7064.4100000000053</v>
      </c>
      <c r="AE24" s="10">
        <f t="shared" si="21"/>
        <v>7446.5499999999984</v>
      </c>
      <c r="AF24" s="10"/>
      <c r="AG24" s="10">
        <f t="shared" si="2"/>
        <v>5766285.429999995</v>
      </c>
    </row>
    <row r="25" spans="2:33" x14ac:dyDescent="0.25">
      <c r="B25" s="5">
        <v>45474</v>
      </c>
      <c r="C25" s="10"/>
      <c r="D25" s="10"/>
      <c r="E25" s="10"/>
      <c r="F25" s="10"/>
      <c r="G25" s="10"/>
      <c r="H25" s="10"/>
      <c r="I25" s="10"/>
      <c r="J25" s="10"/>
      <c r="K25" s="10"/>
      <c r="L25" s="10"/>
      <c r="M25" s="10"/>
      <c r="N25" s="10"/>
      <c r="O25" s="10"/>
      <c r="P25" s="10"/>
      <c r="Q25" s="10"/>
      <c r="R25" s="10"/>
      <c r="S25" s="10"/>
      <c r="T25" s="10"/>
      <c r="U25" s="10"/>
      <c r="V25" s="10"/>
      <c r="W25" s="10"/>
      <c r="X25" s="10">
        <f t="shared" ref="X25:AE25" si="22">SUM(X60,X95,X130,X165)</f>
        <v>898322.37000000186</v>
      </c>
      <c r="Y25" s="10">
        <f t="shared" si="22"/>
        <v>1842332.0399999942</v>
      </c>
      <c r="Z25" s="10">
        <f t="shared" si="22"/>
        <v>1003433.7699999996</v>
      </c>
      <c r="AA25" s="10">
        <f t="shared" si="22"/>
        <v>767747.0499999962</v>
      </c>
      <c r="AB25" s="10">
        <f t="shared" si="22"/>
        <v>319438.13000000018</v>
      </c>
      <c r="AC25" s="10">
        <f t="shared" si="22"/>
        <v>267249.94000000029</v>
      </c>
      <c r="AD25" s="10">
        <f t="shared" si="22"/>
        <v>14661.050000000001</v>
      </c>
      <c r="AE25" s="10">
        <f t="shared" si="22"/>
        <v>60728.059999999983</v>
      </c>
      <c r="AF25" s="10"/>
      <c r="AG25" s="10">
        <f t="shared" si="2"/>
        <v>5173912.4099999918</v>
      </c>
    </row>
    <row r="26" spans="2:33" x14ac:dyDescent="0.25">
      <c r="B26" s="5">
        <v>45505</v>
      </c>
      <c r="C26" s="10"/>
      <c r="D26" s="10"/>
      <c r="E26" s="10"/>
      <c r="F26" s="10"/>
      <c r="G26" s="10"/>
      <c r="H26" s="10"/>
      <c r="I26" s="10"/>
      <c r="J26" s="10"/>
      <c r="K26" s="10"/>
      <c r="L26" s="10"/>
      <c r="M26" s="10"/>
      <c r="N26" s="10"/>
      <c r="O26" s="10"/>
      <c r="P26" s="10"/>
      <c r="Q26" s="10"/>
      <c r="R26" s="10"/>
      <c r="S26" s="10"/>
      <c r="T26" s="10"/>
      <c r="U26" s="10"/>
      <c r="V26" s="10"/>
      <c r="W26" s="10"/>
      <c r="X26" s="10"/>
      <c r="Y26" s="10">
        <f t="shared" ref="Y26:AE26" si="23">SUM(Y61,Y96,Y131,Y166)</f>
        <v>1021514.8100000012</v>
      </c>
      <c r="Z26" s="10">
        <f t="shared" si="23"/>
        <v>2105805.7199999932</v>
      </c>
      <c r="AA26" s="10">
        <f t="shared" si="23"/>
        <v>1060923.1599999985</v>
      </c>
      <c r="AB26" s="10">
        <f t="shared" si="23"/>
        <v>585366.19999999739</v>
      </c>
      <c r="AC26" s="10">
        <f t="shared" si="23"/>
        <v>237961.21999999956</v>
      </c>
      <c r="AD26" s="10">
        <f t="shared" si="23"/>
        <v>110260.92000000003</v>
      </c>
      <c r="AE26" s="10">
        <f t="shared" si="23"/>
        <v>23615.19999999999</v>
      </c>
      <c r="AF26" s="10"/>
      <c r="AG26" s="10">
        <f t="shared" si="2"/>
        <v>5145447.2299999902</v>
      </c>
    </row>
    <row r="27" spans="2:33" x14ac:dyDescent="0.25">
      <c r="B27" s="5">
        <v>45536</v>
      </c>
      <c r="C27" s="10"/>
      <c r="D27" s="10"/>
      <c r="E27" s="10"/>
      <c r="F27" s="10"/>
      <c r="G27" s="10"/>
      <c r="H27" s="10"/>
      <c r="I27" s="10"/>
      <c r="J27" s="10"/>
      <c r="K27" s="10"/>
      <c r="L27" s="10"/>
      <c r="M27" s="10"/>
      <c r="N27" s="10"/>
      <c r="O27" s="10"/>
      <c r="P27" s="10"/>
      <c r="Q27" s="10"/>
      <c r="R27" s="10"/>
      <c r="S27" s="10"/>
      <c r="T27" s="10"/>
      <c r="U27" s="10"/>
      <c r="V27" s="10"/>
      <c r="W27" s="10"/>
      <c r="X27" s="10"/>
      <c r="Y27" s="10"/>
      <c r="Z27" s="10">
        <f t="shared" ref="Z27:AE27" si="24">SUM(Z62,Z97,Z132,Z167)</f>
        <v>1074371.0999999924</v>
      </c>
      <c r="AA27" s="10">
        <f t="shared" si="24"/>
        <v>1724801.0599999938</v>
      </c>
      <c r="AB27" s="10">
        <f t="shared" si="24"/>
        <v>1075923.8499999996</v>
      </c>
      <c r="AC27" s="10">
        <f t="shared" si="24"/>
        <v>927132.11999999499</v>
      </c>
      <c r="AD27" s="10">
        <f t="shared" si="24"/>
        <v>304764.82999999967</v>
      </c>
      <c r="AE27" s="10">
        <f t="shared" si="24"/>
        <v>107727.65000000055</v>
      </c>
      <c r="AF27" s="10"/>
      <c r="AG27" s="10">
        <f t="shared" si="2"/>
        <v>5214720.6099999808</v>
      </c>
    </row>
    <row r="28" spans="2:33" x14ac:dyDescent="0.25">
      <c r="B28" s="5">
        <v>45566</v>
      </c>
      <c r="C28" s="10"/>
      <c r="D28" s="10"/>
      <c r="E28" s="10"/>
      <c r="F28" s="10"/>
      <c r="G28" s="10"/>
      <c r="H28" s="10"/>
      <c r="I28" s="10"/>
      <c r="J28" s="10"/>
      <c r="K28" s="10"/>
      <c r="L28" s="10"/>
      <c r="M28" s="10"/>
      <c r="N28" s="10"/>
      <c r="O28" s="10"/>
      <c r="P28" s="10"/>
      <c r="Q28" s="10"/>
      <c r="R28" s="10"/>
      <c r="S28" s="10"/>
      <c r="T28" s="10"/>
      <c r="U28" s="10"/>
      <c r="V28" s="10"/>
      <c r="W28" s="10"/>
      <c r="X28" s="10"/>
      <c r="Y28" s="10"/>
      <c r="Z28" s="10"/>
      <c r="AA28" s="10">
        <f t="shared" ref="AA28:AE28" si="25">SUM(AA63,AA98,AA133,AA168)</f>
        <v>1100196.0499999935</v>
      </c>
      <c r="AB28" s="10">
        <f t="shared" si="25"/>
        <v>1718157.209999989</v>
      </c>
      <c r="AC28" s="10">
        <f t="shared" si="25"/>
        <v>1210266.9800000023</v>
      </c>
      <c r="AD28" s="10">
        <f t="shared" si="25"/>
        <v>498142.00999999966</v>
      </c>
      <c r="AE28" s="10">
        <f t="shared" si="25"/>
        <v>227115.29000000004</v>
      </c>
      <c r="AF28" s="10"/>
      <c r="AG28" s="10">
        <f t="shared" si="2"/>
        <v>4753877.5399999842</v>
      </c>
    </row>
    <row r="29" spans="2:33" x14ac:dyDescent="0.25">
      <c r="B29" s="5">
        <v>45597</v>
      </c>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f t="shared" ref="AB29:AE29" si="26">SUM(AB64,AB99,AB134,AB169)</f>
        <v>1011983.0899999832</v>
      </c>
      <c r="AC29" s="10">
        <f t="shared" si="26"/>
        <v>1563508.7999999956</v>
      </c>
      <c r="AD29" s="10">
        <f t="shared" si="26"/>
        <v>1222474.4100000013</v>
      </c>
      <c r="AE29" s="10">
        <f t="shared" si="26"/>
        <v>644495.3399999945</v>
      </c>
      <c r="AF29" s="10"/>
      <c r="AG29" s="10">
        <f t="shared" si="2"/>
        <v>4442461.6399999745</v>
      </c>
    </row>
    <row r="30" spans="2:33" x14ac:dyDescent="0.25">
      <c r="B30" s="5">
        <v>45627</v>
      </c>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f t="shared" ref="AC30:AE30" si="27">SUM(AC65,AC100,AC135,AC170)</f>
        <v>1243222.0099999842</v>
      </c>
      <c r="AD30" s="10">
        <f t="shared" si="27"/>
        <v>1411416.5199999963</v>
      </c>
      <c r="AE30" s="10">
        <f t="shared" si="27"/>
        <v>1106804.6300000004</v>
      </c>
      <c r="AF30" s="10"/>
      <c r="AG30" s="10">
        <f t="shared" si="2"/>
        <v>3761443.1599999811</v>
      </c>
    </row>
    <row r="31" spans="2:33" x14ac:dyDescent="0.25">
      <c r="B31" s="5">
        <v>45658</v>
      </c>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f t="shared" ref="AD31:AE31" si="28">SUM(AD66,AD101,AD136,AD171)</f>
        <v>1237462.7999999924</v>
      </c>
      <c r="AE31" s="10">
        <f t="shared" si="28"/>
        <v>1498123.0299999919</v>
      </c>
      <c r="AF31" s="10"/>
      <c r="AG31" s="10">
        <f t="shared" si="2"/>
        <v>2735585.8299999842</v>
      </c>
    </row>
    <row r="32" spans="2:33" x14ac:dyDescent="0.25">
      <c r="B32" s="5">
        <v>45689</v>
      </c>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f t="shared" ref="AE32" si="29">SUM(AE67,AE102,AE137,AE172)</f>
        <v>1338772.4599999781</v>
      </c>
      <c r="AF32" s="10"/>
      <c r="AG32" s="10">
        <f t="shared" si="2"/>
        <v>1338772.4599999781</v>
      </c>
    </row>
    <row r="33" spans="1:33" x14ac:dyDescent="0.25">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row>
    <row r="34" spans="1:33" x14ac:dyDescent="0.25">
      <c r="B34" s="23" t="s">
        <v>36</v>
      </c>
      <c r="C34" s="10">
        <f>SUM(C4:C32)</f>
        <v>1162187.0298227079</v>
      </c>
      <c r="D34" s="10">
        <f t="shared" ref="D34:AE34" si="30">SUM(D4:D32)</f>
        <v>1874955.8810449482</v>
      </c>
      <c r="E34" s="10">
        <f t="shared" si="30"/>
        <v>2391043.3326292783</v>
      </c>
      <c r="F34" s="10">
        <f t="shared" si="30"/>
        <v>3457101.8673378993</v>
      </c>
      <c r="G34" s="10">
        <f t="shared" si="30"/>
        <v>3953744.5267033326</v>
      </c>
      <c r="H34" s="10">
        <f t="shared" si="30"/>
        <v>4268186.4916948536</v>
      </c>
      <c r="I34" s="10">
        <f t="shared" si="30"/>
        <v>4428927.4782352336</v>
      </c>
      <c r="J34" s="10">
        <f t="shared" si="30"/>
        <v>3893369.1166844293</v>
      </c>
      <c r="K34" s="10">
        <f t="shared" si="30"/>
        <v>5072007.578487765</v>
      </c>
      <c r="L34" s="10">
        <f t="shared" si="30"/>
        <v>4389550.4055842459</v>
      </c>
      <c r="M34" s="10">
        <f t="shared" si="30"/>
        <v>6702520.9965763288</v>
      </c>
      <c r="N34" s="10">
        <f t="shared" si="30"/>
        <v>5526032.1715169316</v>
      </c>
      <c r="O34" s="10">
        <f t="shared" si="30"/>
        <v>5329532.3895023167</v>
      </c>
      <c r="P34" s="10">
        <f t="shared" si="30"/>
        <v>5435760.7084836047</v>
      </c>
      <c r="Q34" s="10">
        <f t="shared" si="30"/>
        <v>6006746.0355277648</v>
      </c>
      <c r="R34" s="10">
        <f t="shared" si="30"/>
        <v>5815009.7435248103</v>
      </c>
      <c r="S34" s="10">
        <f t="shared" si="30"/>
        <v>5172974.5719999829</v>
      </c>
      <c r="T34" s="10">
        <f t="shared" si="30"/>
        <v>6541055.9950000094</v>
      </c>
      <c r="U34" s="10">
        <f t="shared" si="30"/>
        <v>5290446.6570000052</v>
      </c>
      <c r="V34" s="10">
        <f t="shared" si="30"/>
        <v>5247589.1117359186</v>
      </c>
      <c r="W34" s="10">
        <f t="shared" si="30"/>
        <v>5207837.5640000058</v>
      </c>
      <c r="X34" s="10">
        <f t="shared" si="30"/>
        <v>5431024.5700000087</v>
      </c>
      <c r="Y34" s="10">
        <f t="shared" si="30"/>
        <v>5264772.8599999994</v>
      </c>
      <c r="Z34" s="10">
        <f t="shared" si="30"/>
        <v>5541028.1699999841</v>
      </c>
      <c r="AA34" s="10">
        <f t="shared" si="30"/>
        <v>5241021.1199999815</v>
      </c>
      <c r="AB34" s="10">
        <f t="shared" si="30"/>
        <v>4880107.7099999692</v>
      </c>
      <c r="AC34" s="10">
        <f t="shared" si="30"/>
        <v>5786162.5599999772</v>
      </c>
      <c r="AD34" s="10">
        <f t="shared" si="30"/>
        <v>4895382.9299999895</v>
      </c>
      <c r="AE34" s="10">
        <f t="shared" si="30"/>
        <v>5026039.3899999652</v>
      </c>
      <c r="AF34" s="10"/>
      <c r="AG34" s="10">
        <f>SUM(AG4:AG32)</f>
        <v>139232118.96309224</v>
      </c>
    </row>
    <row r="36" spans="1:33" x14ac:dyDescent="0.25">
      <c r="A36" s="21" t="s">
        <v>87</v>
      </c>
    </row>
    <row r="38" spans="1:33" x14ac:dyDescent="0.25">
      <c r="B38" t="s">
        <v>47</v>
      </c>
      <c r="C38" s="5">
        <v>44835</v>
      </c>
      <c r="D38" s="5">
        <v>44866</v>
      </c>
      <c r="E38" s="5">
        <v>44896</v>
      </c>
      <c r="F38" s="5">
        <v>44927</v>
      </c>
      <c r="G38" s="5">
        <v>44958</v>
      </c>
      <c r="H38" s="5">
        <v>44986</v>
      </c>
      <c r="I38" s="5">
        <v>45017</v>
      </c>
      <c r="J38" s="5">
        <v>45047</v>
      </c>
      <c r="K38" s="5">
        <v>45078</v>
      </c>
      <c r="L38" s="5">
        <v>45108</v>
      </c>
      <c r="M38" s="5">
        <v>45139</v>
      </c>
      <c r="N38" s="5">
        <v>45170</v>
      </c>
      <c r="O38" s="5">
        <v>45200</v>
      </c>
      <c r="P38" s="5">
        <v>45231</v>
      </c>
      <c r="Q38" s="5">
        <v>45261</v>
      </c>
      <c r="R38" s="5">
        <v>45292</v>
      </c>
      <c r="S38" s="5">
        <v>45323</v>
      </c>
      <c r="T38" s="5">
        <v>45352</v>
      </c>
      <c r="U38" s="5">
        <v>45383</v>
      </c>
      <c r="V38" s="5">
        <v>45413</v>
      </c>
      <c r="W38" s="5">
        <v>45444</v>
      </c>
      <c r="X38" s="5">
        <v>45474</v>
      </c>
      <c r="Y38" s="5">
        <v>45505</v>
      </c>
      <c r="Z38" s="5">
        <v>45536</v>
      </c>
      <c r="AA38" s="5">
        <v>45566</v>
      </c>
      <c r="AB38" s="5">
        <v>45597</v>
      </c>
      <c r="AC38" s="5">
        <v>45627</v>
      </c>
      <c r="AD38" s="5">
        <v>45658</v>
      </c>
      <c r="AE38" s="5">
        <v>45689</v>
      </c>
      <c r="AG38" t="s">
        <v>37</v>
      </c>
    </row>
    <row r="39" spans="1:33" x14ac:dyDescent="0.25">
      <c r="B39" s="5">
        <v>44835</v>
      </c>
      <c r="C39" s="27">
        <v>87625.199999999561</v>
      </c>
      <c r="D39" s="27">
        <v>263159.39000000013</v>
      </c>
      <c r="E39" s="27">
        <v>169621.22999999984</v>
      </c>
      <c r="F39" s="27">
        <v>220937.46000000025</v>
      </c>
      <c r="G39" s="27">
        <v>164810.41000000003</v>
      </c>
      <c r="H39" s="27">
        <v>52918.400000000009</v>
      </c>
      <c r="I39" s="27">
        <v>11267.15</v>
      </c>
      <c r="J39" s="27">
        <v>39712.60000000002</v>
      </c>
      <c r="K39" s="27">
        <v>6948.74</v>
      </c>
      <c r="L39" s="27">
        <v>20</v>
      </c>
      <c r="M39" s="27">
        <v>3291.5400000000004</v>
      </c>
      <c r="N39" s="27">
        <v>3.9000000000000008</v>
      </c>
      <c r="O39" s="27">
        <v>831.22</v>
      </c>
      <c r="P39" s="27">
        <v>352</v>
      </c>
      <c r="Q39" s="27">
        <v>149739.49000000002</v>
      </c>
      <c r="R39" s="27">
        <v>0</v>
      </c>
      <c r="S39" s="27">
        <v>0</v>
      </c>
      <c r="T39" s="27">
        <v>0</v>
      </c>
      <c r="U39" s="27">
        <v>0</v>
      </c>
      <c r="V39" s="27">
        <v>0</v>
      </c>
      <c r="W39" s="27">
        <v>0</v>
      </c>
      <c r="X39" s="27">
        <v>0</v>
      </c>
      <c r="Y39" s="27">
        <v>0</v>
      </c>
      <c r="Z39" s="27">
        <v>0</v>
      </c>
      <c r="AA39" s="27">
        <v>0</v>
      </c>
      <c r="AB39" s="27">
        <v>0</v>
      </c>
      <c r="AC39" s="27">
        <v>0</v>
      </c>
      <c r="AD39" s="27">
        <v>18.740000000000002</v>
      </c>
      <c r="AE39" s="27">
        <v>0</v>
      </c>
      <c r="AF39" s="10"/>
      <c r="AG39" s="10">
        <f>SUM(C39:AE39)</f>
        <v>1171257.47</v>
      </c>
    </row>
    <row r="40" spans="1:33" x14ac:dyDescent="0.25">
      <c r="B40" s="5">
        <v>44866</v>
      </c>
      <c r="C40" s="27"/>
      <c r="D40" s="27">
        <v>84992.499999999927</v>
      </c>
      <c r="E40" s="27">
        <v>118246.1599999992</v>
      </c>
      <c r="F40" s="27">
        <v>430125.87999999913</v>
      </c>
      <c r="G40" s="27">
        <v>300218.07000000024</v>
      </c>
      <c r="H40" s="27">
        <v>113172.65999999992</v>
      </c>
      <c r="I40" s="27">
        <v>75269.579999999944</v>
      </c>
      <c r="J40" s="27">
        <v>1000.19</v>
      </c>
      <c r="K40" s="27">
        <v>1395.58</v>
      </c>
      <c r="L40" s="27">
        <v>60.95</v>
      </c>
      <c r="M40" s="27">
        <v>1570.7599999999998</v>
      </c>
      <c r="N40" s="27">
        <v>2018.46</v>
      </c>
      <c r="O40" s="27">
        <v>151.54</v>
      </c>
      <c r="P40" s="27">
        <v>20.9</v>
      </c>
      <c r="Q40" s="27">
        <v>172.96</v>
      </c>
      <c r="R40" s="27">
        <v>0</v>
      </c>
      <c r="S40" s="27">
        <v>0</v>
      </c>
      <c r="T40" s="27">
        <v>0</v>
      </c>
      <c r="U40" s="27">
        <v>0</v>
      </c>
      <c r="V40" s="27">
        <v>0</v>
      </c>
      <c r="W40" s="27">
        <v>0</v>
      </c>
      <c r="X40" s="27">
        <v>0</v>
      </c>
      <c r="Y40" s="27">
        <v>0</v>
      </c>
      <c r="Z40" s="27">
        <v>0</v>
      </c>
      <c r="AA40" s="27">
        <v>0</v>
      </c>
      <c r="AB40" s="27">
        <v>0</v>
      </c>
      <c r="AC40" s="27">
        <v>0</v>
      </c>
      <c r="AD40" s="27">
        <v>0</v>
      </c>
      <c r="AE40" s="27">
        <v>0</v>
      </c>
      <c r="AF40" s="10"/>
      <c r="AG40" s="10">
        <f t="shared" ref="AG40:AG67" si="31">SUM(C40:AE40)</f>
        <v>1128416.1899999981</v>
      </c>
    </row>
    <row r="41" spans="1:33" x14ac:dyDescent="0.25">
      <c r="B41" s="5">
        <v>44896</v>
      </c>
      <c r="C41" s="27"/>
      <c r="D41" s="27"/>
      <c r="E41" s="27">
        <v>132714.97000000003</v>
      </c>
      <c r="F41" s="27">
        <v>229630.0500000004</v>
      </c>
      <c r="G41" s="27">
        <v>136783.75999999995</v>
      </c>
      <c r="H41" s="27">
        <v>412718.97000000055</v>
      </c>
      <c r="I41" s="27">
        <v>280506.23999999999</v>
      </c>
      <c r="J41" s="27">
        <v>21559.250000000004</v>
      </c>
      <c r="K41" s="27">
        <v>62902.139999999985</v>
      </c>
      <c r="L41" s="27">
        <v>7967.14</v>
      </c>
      <c r="M41" s="27">
        <v>29961.860000000004</v>
      </c>
      <c r="N41" s="27">
        <v>3825.7000000000007</v>
      </c>
      <c r="O41" s="27">
        <v>50.96</v>
      </c>
      <c r="P41" s="27">
        <v>763.37</v>
      </c>
      <c r="Q41" s="27">
        <v>228.03000000000003</v>
      </c>
      <c r="R41" s="27">
        <v>17.400000000000002</v>
      </c>
      <c r="S41" s="27">
        <v>213.20000000000002</v>
      </c>
      <c r="T41" s="27">
        <v>0</v>
      </c>
      <c r="U41" s="27">
        <v>0</v>
      </c>
      <c r="V41" s="27">
        <v>0</v>
      </c>
      <c r="W41" s="27">
        <v>0</v>
      </c>
      <c r="X41" s="27">
        <v>0</v>
      </c>
      <c r="Y41" s="27">
        <v>0</v>
      </c>
      <c r="Z41" s="27">
        <v>0</v>
      </c>
      <c r="AA41" s="27">
        <v>0</v>
      </c>
      <c r="AB41" s="27">
        <v>0</v>
      </c>
      <c r="AC41" s="27">
        <v>10.77</v>
      </c>
      <c r="AD41" s="27">
        <v>0</v>
      </c>
      <c r="AE41" s="27">
        <v>0</v>
      </c>
      <c r="AF41" s="10"/>
      <c r="AG41" s="10">
        <f t="shared" si="31"/>
        <v>1319853.8100000008</v>
      </c>
    </row>
    <row r="42" spans="1:33" x14ac:dyDescent="0.25">
      <c r="B42" s="5">
        <v>44927</v>
      </c>
      <c r="C42" s="27"/>
      <c r="D42" s="27"/>
      <c r="E42" s="27"/>
      <c r="F42" s="27">
        <v>86523.699999999444</v>
      </c>
      <c r="G42" s="27">
        <v>258714.56999999969</v>
      </c>
      <c r="H42" s="27">
        <v>385483.87999999971</v>
      </c>
      <c r="I42" s="27">
        <v>145033.2300000001</v>
      </c>
      <c r="J42" s="27">
        <v>117237.38999999984</v>
      </c>
      <c r="K42" s="27">
        <v>31544.590000000044</v>
      </c>
      <c r="L42" s="27">
        <v>187565.64000000004</v>
      </c>
      <c r="M42" s="27">
        <v>131154.20000000001</v>
      </c>
      <c r="N42" s="27">
        <v>55294.590000000018</v>
      </c>
      <c r="O42" s="27">
        <v>159101.01999999996</v>
      </c>
      <c r="P42" s="27">
        <v>29871.57</v>
      </c>
      <c r="Q42" s="27">
        <v>4472.54</v>
      </c>
      <c r="R42" s="27">
        <v>0</v>
      </c>
      <c r="S42" s="27">
        <v>150.75</v>
      </c>
      <c r="T42" s="27">
        <v>0</v>
      </c>
      <c r="U42" s="27">
        <v>0</v>
      </c>
      <c r="V42" s="27">
        <v>0</v>
      </c>
      <c r="W42" s="27">
        <v>21699.07</v>
      </c>
      <c r="X42" s="27">
        <v>0</v>
      </c>
      <c r="Y42" s="27">
        <v>31.330000000000002</v>
      </c>
      <c r="Z42" s="27">
        <v>9.24</v>
      </c>
      <c r="AA42" s="27">
        <v>0</v>
      </c>
      <c r="AB42" s="27">
        <v>0</v>
      </c>
      <c r="AC42" s="27">
        <v>0</v>
      </c>
      <c r="AD42" s="27">
        <v>0</v>
      </c>
      <c r="AE42" s="27">
        <v>0</v>
      </c>
      <c r="AF42" s="10"/>
      <c r="AG42" s="10">
        <f t="shared" si="31"/>
        <v>1613887.3099999994</v>
      </c>
    </row>
    <row r="43" spans="1:33" x14ac:dyDescent="0.25">
      <c r="B43" s="5">
        <v>44958</v>
      </c>
      <c r="C43" s="27"/>
      <c r="D43" s="27"/>
      <c r="E43" s="27"/>
      <c r="F43" s="27"/>
      <c r="G43" s="27">
        <v>62704.559999999947</v>
      </c>
      <c r="H43" s="27">
        <v>278023.390000001</v>
      </c>
      <c r="I43" s="27">
        <v>334721.85999999969</v>
      </c>
      <c r="J43" s="27">
        <v>147607.60999999999</v>
      </c>
      <c r="K43" s="27">
        <v>206705.10999999993</v>
      </c>
      <c r="L43" s="27">
        <v>76715.510000000024</v>
      </c>
      <c r="M43" s="27">
        <v>1922.8700000000001</v>
      </c>
      <c r="N43" s="27">
        <v>1796.0400000000002</v>
      </c>
      <c r="O43" s="27">
        <v>2405.3599999999992</v>
      </c>
      <c r="P43" s="27">
        <v>19893.3</v>
      </c>
      <c r="Q43" s="27">
        <v>290.66000000000003</v>
      </c>
      <c r="R43" s="27">
        <v>52391.850000000013</v>
      </c>
      <c r="S43" s="27">
        <v>0</v>
      </c>
      <c r="T43" s="27">
        <v>21.67</v>
      </c>
      <c r="U43" s="27">
        <v>0</v>
      </c>
      <c r="V43" s="27">
        <v>0</v>
      </c>
      <c r="W43" s="27">
        <v>2461.81</v>
      </c>
      <c r="X43" s="27">
        <v>143.13999999999999</v>
      </c>
      <c r="Y43" s="27">
        <v>170.4</v>
      </c>
      <c r="Z43" s="27">
        <v>0</v>
      </c>
      <c r="AA43" s="27">
        <v>0</v>
      </c>
      <c r="AB43" s="27">
        <v>0</v>
      </c>
      <c r="AC43" s="27">
        <v>15.19</v>
      </c>
      <c r="AD43" s="27">
        <v>231.94</v>
      </c>
      <c r="AE43" s="27">
        <v>0</v>
      </c>
      <c r="AF43" s="10"/>
      <c r="AG43" s="10">
        <f t="shared" si="31"/>
        <v>1188222.2700000005</v>
      </c>
    </row>
    <row r="44" spans="1:33" x14ac:dyDescent="0.25">
      <c r="B44" s="5">
        <v>44986</v>
      </c>
      <c r="C44" s="27"/>
      <c r="D44" s="27"/>
      <c r="E44" s="27"/>
      <c r="F44" s="27"/>
      <c r="G44" s="27"/>
      <c r="H44" s="27">
        <v>87951.469999999768</v>
      </c>
      <c r="I44" s="27">
        <v>222034.57000000117</v>
      </c>
      <c r="J44" s="27">
        <v>566840.56000000029</v>
      </c>
      <c r="K44" s="27">
        <v>539770.66000000038</v>
      </c>
      <c r="L44" s="27">
        <v>43489.590000000004</v>
      </c>
      <c r="M44" s="27">
        <v>5398.7799999999979</v>
      </c>
      <c r="N44" s="27">
        <v>6118.67</v>
      </c>
      <c r="O44" s="27">
        <v>5210.8500000000013</v>
      </c>
      <c r="P44" s="27">
        <v>12612.030000000002</v>
      </c>
      <c r="Q44" s="27">
        <v>28.4</v>
      </c>
      <c r="R44" s="27">
        <v>1069.8399999999999</v>
      </c>
      <c r="S44" s="27">
        <v>5225.6799999999994</v>
      </c>
      <c r="T44" s="27">
        <v>108.21000000000001</v>
      </c>
      <c r="U44" s="27">
        <v>320.52000000000004</v>
      </c>
      <c r="V44" s="27">
        <v>0</v>
      </c>
      <c r="W44" s="27">
        <v>6.04</v>
      </c>
      <c r="X44" s="27">
        <v>0</v>
      </c>
      <c r="Y44" s="27">
        <v>154.22</v>
      </c>
      <c r="Z44" s="27">
        <v>0</v>
      </c>
      <c r="AA44" s="27">
        <v>0</v>
      </c>
      <c r="AB44" s="27">
        <v>0</v>
      </c>
      <c r="AC44" s="27">
        <v>0</v>
      </c>
      <c r="AD44" s="27">
        <v>0</v>
      </c>
      <c r="AE44" s="27">
        <v>0</v>
      </c>
      <c r="AF44" s="10"/>
      <c r="AG44" s="10">
        <f t="shared" si="31"/>
        <v>1496340.0900000017</v>
      </c>
    </row>
    <row r="45" spans="1:33" x14ac:dyDescent="0.25">
      <c r="B45" s="5">
        <v>45017</v>
      </c>
      <c r="C45" s="27"/>
      <c r="D45" s="27"/>
      <c r="E45" s="27"/>
      <c r="F45" s="27"/>
      <c r="G45" s="27"/>
      <c r="H45" s="27"/>
      <c r="I45" s="27">
        <v>53940.73000000004</v>
      </c>
      <c r="J45" s="27">
        <v>312995.82000000111</v>
      </c>
      <c r="K45" s="27">
        <v>465992.26999999973</v>
      </c>
      <c r="L45" s="27">
        <v>403190.7799999998</v>
      </c>
      <c r="M45" s="27">
        <v>1131414.3899999994</v>
      </c>
      <c r="N45" s="27">
        <v>14713.369999999979</v>
      </c>
      <c r="O45" s="27">
        <v>5086.3600000000006</v>
      </c>
      <c r="P45" s="27">
        <v>14519.390000000001</v>
      </c>
      <c r="Q45" s="27">
        <v>61.63</v>
      </c>
      <c r="R45" s="27">
        <v>7.86</v>
      </c>
      <c r="S45" s="27">
        <v>333.96</v>
      </c>
      <c r="T45" s="27">
        <v>0</v>
      </c>
      <c r="U45" s="27">
        <v>15</v>
      </c>
      <c r="V45" s="27">
        <v>1144.3799999999999</v>
      </c>
      <c r="W45" s="27">
        <v>61.440000000000012</v>
      </c>
      <c r="X45" s="27">
        <v>4098.6099999999997</v>
      </c>
      <c r="Y45" s="27">
        <v>93.62</v>
      </c>
      <c r="Z45" s="27">
        <v>0</v>
      </c>
      <c r="AA45" s="27">
        <v>19.2</v>
      </c>
      <c r="AB45" s="27">
        <v>0</v>
      </c>
      <c r="AC45" s="27">
        <v>672.6</v>
      </c>
      <c r="AD45" s="27">
        <v>2248.4</v>
      </c>
      <c r="AE45" s="27">
        <v>0</v>
      </c>
      <c r="AF45" s="10"/>
      <c r="AG45" s="10">
        <f t="shared" si="31"/>
        <v>2410609.81</v>
      </c>
    </row>
    <row r="46" spans="1:33" x14ac:dyDescent="0.25">
      <c r="B46" s="5">
        <v>45047</v>
      </c>
      <c r="C46" s="27"/>
      <c r="D46" s="27"/>
      <c r="E46" s="27"/>
      <c r="F46" s="27"/>
      <c r="G46" s="27"/>
      <c r="H46" s="27"/>
      <c r="I46" s="27"/>
      <c r="J46" s="27">
        <v>73384.460000000094</v>
      </c>
      <c r="K46" s="27">
        <v>348385.81000000017</v>
      </c>
      <c r="L46" s="27">
        <v>356954.85000000033</v>
      </c>
      <c r="M46" s="27">
        <v>290795.35000000021</v>
      </c>
      <c r="N46" s="27">
        <v>8225.3099999999922</v>
      </c>
      <c r="O46" s="27">
        <v>31822.359999999997</v>
      </c>
      <c r="P46" s="27">
        <v>13640.059999999998</v>
      </c>
      <c r="Q46" s="27">
        <v>749.79000000000008</v>
      </c>
      <c r="R46" s="27">
        <v>961.90000000000009</v>
      </c>
      <c r="S46" s="27">
        <v>419.89</v>
      </c>
      <c r="T46" s="27">
        <v>237.65</v>
      </c>
      <c r="U46" s="27">
        <v>54.33</v>
      </c>
      <c r="V46" s="27">
        <v>1687.82</v>
      </c>
      <c r="W46" s="27">
        <v>197.62</v>
      </c>
      <c r="X46" s="27">
        <v>0</v>
      </c>
      <c r="Y46" s="27">
        <v>354.92</v>
      </c>
      <c r="Z46" s="27">
        <v>0</v>
      </c>
      <c r="AA46" s="27">
        <v>0</v>
      </c>
      <c r="AB46" s="27">
        <v>0</v>
      </c>
      <c r="AC46" s="27">
        <v>0</v>
      </c>
      <c r="AD46" s="27">
        <v>969.09999999999991</v>
      </c>
      <c r="AE46" s="27">
        <v>0</v>
      </c>
      <c r="AF46" s="10"/>
      <c r="AG46" s="10">
        <f t="shared" si="31"/>
        <v>1128841.2200000009</v>
      </c>
    </row>
    <row r="47" spans="1:33" x14ac:dyDescent="0.25">
      <c r="B47" s="5">
        <v>45078</v>
      </c>
      <c r="C47" s="27"/>
      <c r="D47" s="27"/>
      <c r="E47" s="27"/>
      <c r="F47" s="27"/>
      <c r="G47" s="27"/>
      <c r="H47" s="27"/>
      <c r="I47" s="27"/>
      <c r="J47" s="27"/>
      <c r="K47" s="27">
        <v>51307.470000000052</v>
      </c>
      <c r="L47" s="27">
        <v>398295.12999999954</v>
      </c>
      <c r="M47" s="27">
        <v>402057.6599999998</v>
      </c>
      <c r="N47" s="27">
        <v>354488.0900000002</v>
      </c>
      <c r="O47" s="27">
        <v>275251.54000000015</v>
      </c>
      <c r="P47" s="27">
        <v>99172.050000000076</v>
      </c>
      <c r="Q47" s="27">
        <v>17120.520000000004</v>
      </c>
      <c r="R47" s="27">
        <v>4265.0700000000015</v>
      </c>
      <c r="S47" s="27">
        <v>1012.21</v>
      </c>
      <c r="T47" s="27">
        <v>1410.6399999999999</v>
      </c>
      <c r="U47" s="27">
        <v>755.46</v>
      </c>
      <c r="V47" s="27">
        <v>154.02000000000001</v>
      </c>
      <c r="W47" s="27">
        <v>736.26</v>
      </c>
      <c r="X47" s="27">
        <v>0</v>
      </c>
      <c r="Y47" s="27">
        <v>0</v>
      </c>
      <c r="Z47" s="27">
        <v>2366.08</v>
      </c>
      <c r="AA47" s="27">
        <v>0</v>
      </c>
      <c r="AB47" s="27">
        <v>0</v>
      </c>
      <c r="AC47" s="27">
        <v>149.79</v>
      </c>
      <c r="AD47" s="27">
        <v>820.19999999999993</v>
      </c>
      <c r="AE47" s="27">
        <v>0</v>
      </c>
      <c r="AF47" s="10"/>
      <c r="AG47" s="10">
        <f t="shared" si="31"/>
        <v>1609362.1899999997</v>
      </c>
    </row>
    <row r="48" spans="1:33" x14ac:dyDescent="0.25">
      <c r="B48" s="5">
        <v>45108</v>
      </c>
      <c r="C48" s="27"/>
      <c r="D48" s="27"/>
      <c r="E48" s="27"/>
      <c r="F48" s="27"/>
      <c r="G48" s="27"/>
      <c r="H48" s="27"/>
      <c r="I48" s="27"/>
      <c r="J48" s="27"/>
      <c r="K48" s="27"/>
      <c r="L48" s="27">
        <v>80957.199999999633</v>
      </c>
      <c r="M48" s="27">
        <v>413815.31000000011</v>
      </c>
      <c r="N48" s="27">
        <v>558083.98999999976</v>
      </c>
      <c r="O48" s="27">
        <v>177163.52000000011</v>
      </c>
      <c r="P48" s="27">
        <v>67043.790000000008</v>
      </c>
      <c r="Q48" s="27">
        <v>7966.78</v>
      </c>
      <c r="R48" s="27">
        <v>3679.21</v>
      </c>
      <c r="S48" s="27">
        <v>5298.15</v>
      </c>
      <c r="T48" s="27">
        <v>151</v>
      </c>
      <c r="U48" s="27">
        <v>1147.72</v>
      </c>
      <c r="V48" s="27">
        <v>0</v>
      </c>
      <c r="W48" s="27">
        <v>109.59000000000002</v>
      </c>
      <c r="X48" s="27">
        <v>364.62</v>
      </c>
      <c r="Y48" s="27">
        <v>280.72000000000003</v>
      </c>
      <c r="Z48" s="27">
        <v>1039.23</v>
      </c>
      <c r="AA48" s="27">
        <v>0</v>
      </c>
      <c r="AB48" s="27">
        <v>0</v>
      </c>
      <c r="AC48" s="27">
        <v>398.14</v>
      </c>
      <c r="AD48" s="27">
        <v>668.4</v>
      </c>
      <c r="AE48" s="27">
        <v>0</v>
      </c>
      <c r="AF48" s="10"/>
      <c r="AG48" s="10">
        <f t="shared" si="31"/>
        <v>1318167.3699999994</v>
      </c>
    </row>
    <row r="49" spans="2:33" x14ac:dyDescent="0.25">
      <c r="B49" s="5">
        <v>45139</v>
      </c>
      <c r="C49" s="27"/>
      <c r="D49" s="27"/>
      <c r="E49" s="27"/>
      <c r="F49" s="27"/>
      <c r="G49" s="27"/>
      <c r="H49" s="27"/>
      <c r="I49" s="27"/>
      <c r="J49" s="27"/>
      <c r="K49" s="27"/>
      <c r="L49" s="27"/>
      <c r="M49" s="27">
        <v>64766.519999999946</v>
      </c>
      <c r="N49" s="27">
        <v>423349.77999999997</v>
      </c>
      <c r="O49" s="27">
        <v>449626.37000000005</v>
      </c>
      <c r="P49" s="27">
        <v>33733.580000000016</v>
      </c>
      <c r="Q49" s="27">
        <v>17225.01999999999</v>
      </c>
      <c r="R49" s="27">
        <v>41043.039999999994</v>
      </c>
      <c r="S49" s="27">
        <v>1270.1000000000001</v>
      </c>
      <c r="T49" s="27">
        <v>2199.6999999999998</v>
      </c>
      <c r="U49" s="27">
        <v>3281.75</v>
      </c>
      <c r="V49" s="27">
        <v>2588.09</v>
      </c>
      <c r="W49" s="27">
        <v>123.23000000000002</v>
      </c>
      <c r="X49" s="27">
        <v>724.69</v>
      </c>
      <c r="Y49" s="27">
        <v>65.63000000000001</v>
      </c>
      <c r="Z49" s="27">
        <v>311.23</v>
      </c>
      <c r="AA49" s="27">
        <v>20</v>
      </c>
      <c r="AB49" s="27">
        <v>0</v>
      </c>
      <c r="AC49" s="27">
        <v>25.72</v>
      </c>
      <c r="AD49" s="27">
        <v>422</v>
      </c>
      <c r="AE49" s="27">
        <v>0</v>
      </c>
      <c r="AF49" s="10"/>
      <c r="AG49" s="10">
        <f t="shared" si="31"/>
        <v>1040776.4499999998</v>
      </c>
    </row>
    <row r="50" spans="2:33" x14ac:dyDescent="0.25">
      <c r="B50" s="5">
        <v>45170</v>
      </c>
      <c r="C50" s="27"/>
      <c r="D50" s="27"/>
      <c r="E50" s="27"/>
      <c r="F50" s="27"/>
      <c r="G50" s="27"/>
      <c r="H50" s="27"/>
      <c r="I50" s="27"/>
      <c r="J50" s="27"/>
      <c r="K50" s="27"/>
      <c r="L50" s="27"/>
      <c r="M50" s="27"/>
      <c r="N50" s="27">
        <v>54026.299999999959</v>
      </c>
      <c r="O50" s="27">
        <v>536665.2400000022</v>
      </c>
      <c r="P50" s="27">
        <v>849863.7599999978</v>
      </c>
      <c r="Q50" s="27">
        <v>109105.64</v>
      </c>
      <c r="R50" s="27">
        <v>113194.66999999997</v>
      </c>
      <c r="S50" s="27">
        <v>17460.419999999998</v>
      </c>
      <c r="T50" s="27">
        <v>23070.109999999993</v>
      </c>
      <c r="U50" s="27">
        <v>1999.6500000000005</v>
      </c>
      <c r="V50" s="27">
        <v>115.62</v>
      </c>
      <c r="W50" s="27">
        <v>71663.190000000017</v>
      </c>
      <c r="X50" s="27">
        <v>194.3</v>
      </c>
      <c r="Y50" s="27">
        <v>63.410000000000004</v>
      </c>
      <c r="Z50" s="27">
        <v>27.07</v>
      </c>
      <c r="AA50" s="27">
        <v>20</v>
      </c>
      <c r="AB50" s="27">
        <v>0</v>
      </c>
      <c r="AC50" s="27">
        <v>153.61000000000001</v>
      </c>
      <c r="AD50" s="27">
        <v>929.42000000000007</v>
      </c>
      <c r="AE50" s="27">
        <v>0</v>
      </c>
      <c r="AF50" s="10"/>
      <c r="AG50" s="10">
        <f t="shared" si="31"/>
        <v>1778552.4099999997</v>
      </c>
    </row>
    <row r="51" spans="2:33" x14ac:dyDescent="0.25">
      <c r="B51" s="5">
        <v>45200</v>
      </c>
      <c r="C51" s="27"/>
      <c r="D51" s="27"/>
      <c r="E51" s="27"/>
      <c r="F51" s="27"/>
      <c r="G51" s="27"/>
      <c r="H51" s="27"/>
      <c r="I51" s="27"/>
      <c r="J51" s="27"/>
      <c r="K51" s="27"/>
      <c r="L51" s="27"/>
      <c r="M51" s="27"/>
      <c r="N51" s="27"/>
      <c r="O51" s="27">
        <v>185369.43999999942</v>
      </c>
      <c r="P51" s="27">
        <v>815496.94000000542</v>
      </c>
      <c r="Q51" s="27">
        <v>1393227.1500000048</v>
      </c>
      <c r="R51" s="27">
        <v>822818.39000000048</v>
      </c>
      <c r="S51" s="27">
        <v>143637.93999999989</v>
      </c>
      <c r="T51" s="27">
        <v>40236.559999999976</v>
      </c>
      <c r="U51" s="27">
        <v>50590.54</v>
      </c>
      <c r="V51" s="27">
        <v>36883.439999999973</v>
      </c>
      <c r="W51" s="27">
        <v>24000.440000000002</v>
      </c>
      <c r="X51" s="27">
        <v>2437.02</v>
      </c>
      <c r="Y51" s="27">
        <v>1097.47</v>
      </c>
      <c r="Z51" s="27">
        <v>6856.7200000000021</v>
      </c>
      <c r="AA51" s="27">
        <v>2028.18</v>
      </c>
      <c r="AB51" s="27">
        <v>3116.26</v>
      </c>
      <c r="AC51" s="27">
        <v>887.18</v>
      </c>
      <c r="AD51" s="27">
        <v>3408.2800000000007</v>
      </c>
      <c r="AE51" s="27">
        <v>687.5</v>
      </c>
      <c r="AF51" s="10"/>
      <c r="AG51" s="10">
        <f t="shared" si="31"/>
        <v>3532779.4500000104</v>
      </c>
    </row>
    <row r="52" spans="2:33" x14ac:dyDescent="0.25">
      <c r="B52" s="5">
        <v>45231</v>
      </c>
      <c r="C52" s="27"/>
      <c r="D52" s="27"/>
      <c r="E52" s="27"/>
      <c r="F52" s="27"/>
      <c r="G52" s="27"/>
      <c r="H52" s="27"/>
      <c r="I52" s="27"/>
      <c r="J52" s="27"/>
      <c r="K52" s="27"/>
      <c r="L52" s="27"/>
      <c r="M52" s="27"/>
      <c r="N52" s="27"/>
      <c r="O52" s="27"/>
      <c r="P52" s="27">
        <v>151947.48999999923</v>
      </c>
      <c r="Q52" s="27">
        <v>939723.12000000209</v>
      </c>
      <c r="R52" s="27">
        <v>805946.64000000432</v>
      </c>
      <c r="S52" s="27">
        <v>934897.10999999638</v>
      </c>
      <c r="T52" s="27">
        <v>74350.95</v>
      </c>
      <c r="U52" s="27">
        <v>43275.07</v>
      </c>
      <c r="V52" s="27">
        <v>31437.869999999977</v>
      </c>
      <c r="W52" s="27">
        <v>57174.869999999974</v>
      </c>
      <c r="X52" s="27">
        <v>18003.64</v>
      </c>
      <c r="Y52" s="27">
        <v>10466.61</v>
      </c>
      <c r="Z52" s="27">
        <v>2618.6799999999998</v>
      </c>
      <c r="AA52" s="27">
        <v>625.13</v>
      </c>
      <c r="AB52" s="27">
        <v>30.2</v>
      </c>
      <c r="AC52" s="27">
        <v>109.06</v>
      </c>
      <c r="AD52" s="27">
        <v>2846</v>
      </c>
      <c r="AE52" s="27">
        <v>78.27</v>
      </c>
      <c r="AF52" s="10"/>
      <c r="AG52" s="10">
        <f t="shared" si="31"/>
        <v>3073530.7100000028</v>
      </c>
    </row>
    <row r="53" spans="2:33" x14ac:dyDescent="0.25">
      <c r="B53" s="5">
        <v>45261</v>
      </c>
      <c r="C53" s="27"/>
      <c r="D53" s="27"/>
      <c r="E53" s="27"/>
      <c r="F53" s="27"/>
      <c r="G53" s="27"/>
      <c r="H53" s="27"/>
      <c r="I53" s="27"/>
      <c r="J53" s="27"/>
      <c r="K53" s="27"/>
      <c r="L53" s="27"/>
      <c r="M53" s="27"/>
      <c r="N53" s="27"/>
      <c r="O53" s="27"/>
      <c r="P53" s="27"/>
      <c r="Q53" s="27">
        <v>188840.04000000056</v>
      </c>
      <c r="R53" s="27">
        <v>869660.070000006</v>
      </c>
      <c r="S53" s="27">
        <v>715210.08000000019</v>
      </c>
      <c r="T53" s="27">
        <v>863389.65000000014</v>
      </c>
      <c r="U53" s="27">
        <v>202849.16000000032</v>
      </c>
      <c r="V53" s="27">
        <v>36289.239999999991</v>
      </c>
      <c r="W53" s="27">
        <v>33833.57</v>
      </c>
      <c r="X53" s="27">
        <v>17920.57</v>
      </c>
      <c r="Y53" s="27">
        <v>858.22</v>
      </c>
      <c r="Z53" s="27">
        <v>11590.689999999999</v>
      </c>
      <c r="AA53" s="27">
        <v>2996.79</v>
      </c>
      <c r="AB53" s="27">
        <v>1836.03</v>
      </c>
      <c r="AC53" s="27">
        <v>3738.6400000000003</v>
      </c>
      <c r="AD53" s="27">
        <v>2588.98</v>
      </c>
      <c r="AE53" s="27">
        <v>1043.08</v>
      </c>
      <c r="AF53" s="10"/>
      <c r="AG53" s="10">
        <f t="shared" si="31"/>
        <v>2952644.8100000075</v>
      </c>
    </row>
    <row r="54" spans="2:33" x14ac:dyDescent="0.25">
      <c r="B54" s="5">
        <v>45292</v>
      </c>
      <c r="C54" s="27"/>
      <c r="D54" s="27"/>
      <c r="E54" s="27"/>
      <c r="F54" s="27"/>
      <c r="G54" s="27"/>
      <c r="H54" s="27"/>
      <c r="I54" s="27"/>
      <c r="J54" s="27"/>
      <c r="K54" s="27"/>
      <c r="L54" s="27"/>
      <c r="M54" s="27"/>
      <c r="N54" s="27"/>
      <c r="O54" s="27"/>
      <c r="P54" s="27"/>
      <c r="Q54" s="27"/>
      <c r="R54" s="27">
        <v>188847.01999999952</v>
      </c>
      <c r="S54" s="27">
        <v>918936.29000000143</v>
      </c>
      <c r="T54" s="27">
        <v>1117824.0200000033</v>
      </c>
      <c r="U54" s="27">
        <v>691915.51999999781</v>
      </c>
      <c r="V54" s="27">
        <v>204465.68999999997</v>
      </c>
      <c r="W54" s="27">
        <v>76985.679999999978</v>
      </c>
      <c r="X54" s="27">
        <v>20697.359999999993</v>
      </c>
      <c r="Y54" s="27">
        <v>8331.7800000000043</v>
      </c>
      <c r="Z54" s="27">
        <v>1634.3900000000003</v>
      </c>
      <c r="AA54" s="27">
        <v>1657.1100000000001</v>
      </c>
      <c r="AB54" s="27">
        <v>323.97000000000003</v>
      </c>
      <c r="AC54" s="27">
        <v>5906.8300000000008</v>
      </c>
      <c r="AD54" s="27">
        <v>4766.8200000000006</v>
      </c>
      <c r="AE54" s="27">
        <v>188.39</v>
      </c>
      <c r="AF54" s="10"/>
      <c r="AG54" s="10">
        <f t="shared" si="31"/>
        <v>3242480.870000002</v>
      </c>
    </row>
    <row r="55" spans="2:33" x14ac:dyDescent="0.25">
      <c r="B55" s="5">
        <v>45323</v>
      </c>
      <c r="C55" s="27"/>
      <c r="D55" s="27"/>
      <c r="E55" s="27"/>
      <c r="F55" s="27"/>
      <c r="G55" s="27"/>
      <c r="H55" s="27"/>
      <c r="I55" s="27"/>
      <c r="J55" s="27"/>
      <c r="K55" s="27"/>
      <c r="L55" s="27"/>
      <c r="M55" s="27"/>
      <c r="N55" s="27"/>
      <c r="O55" s="27"/>
      <c r="P55" s="27"/>
      <c r="Q55" s="27"/>
      <c r="R55" s="27"/>
      <c r="S55" s="27">
        <v>146081.64999999906</v>
      </c>
      <c r="T55" s="27">
        <v>613700.21000000485</v>
      </c>
      <c r="U55" s="27">
        <v>1361571.6200000022</v>
      </c>
      <c r="V55" s="27">
        <v>366072.5700000003</v>
      </c>
      <c r="W55" s="27">
        <v>138952.42000000007</v>
      </c>
      <c r="X55" s="27">
        <v>51571.12999999991</v>
      </c>
      <c r="Y55" s="27">
        <v>45184.960000000014</v>
      </c>
      <c r="Z55" s="27">
        <v>32293.18</v>
      </c>
      <c r="AA55" s="27">
        <v>8489.1999999999989</v>
      </c>
      <c r="AB55" s="27">
        <v>4986.66</v>
      </c>
      <c r="AC55" s="27">
        <v>9708.7500000000018</v>
      </c>
      <c r="AD55" s="27">
        <v>39895.560000000005</v>
      </c>
      <c r="AE55" s="27">
        <v>0</v>
      </c>
      <c r="AF55" s="10"/>
      <c r="AG55" s="10">
        <f t="shared" si="31"/>
        <v>2818507.9100000067</v>
      </c>
    </row>
    <row r="56" spans="2:33" x14ac:dyDescent="0.25">
      <c r="B56" s="5">
        <v>45352</v>
      </c>
      <c r="C56" s="27"/>
      <c r="D56" s="27"/>
      <c r="E56" s="27"/>
      <c r="F56" s="27"/>
      <c r="G56" s="27"/>
      <c r="H56" s="27"/>
      <c r="I56" s="27"/>
      <c r="J56" s="27"/>
      <c r="K56" s="27"/>
      <c r="L56" s="27"/>
      <c r="M56" s="27"/>
      <c r="N56" s="27"/>
      <c r="O56" s="27"/>
      <c r="P56" s="27"/>
      <c r="Q56" s="27"/>
      <c r="R56" s="27"/>
      <c r="S56" s="27"/>
      <c r="T56" s="27">
        <v>166596.32999999981</v>
      </c>
      <c r="U56" s="27">
        <v>1156568.7000000137</v>
      </c>
      <c r="V56" s="27">
        <v>1082882.0900000033</v>
      </c>
      <c r="W56" s="27">
        <v>472101.86000000109</v>
      </c>
      <c r="X56" s="27">
        <v>202358.22999999952</v>
      </c>
      <c r="Y56" s="27">
        <v>37757.089999999953</v>
      </c>
      <c r="Z56" s="27">
        <v>8436.4000000000033</v>
      </c>
      <c r="AA56" s="27">
        <v>10278.840000000002</v>
      </c>
      <c r="AB56" s="27">
        <v>2507.7700000000013</v>
      </c>
      <c r="AC56" s="27">
        <v>10862.070000000002</v>
      </c>
      <c r="AD56" s="27">
        <v>2513.7100000000005</v>
      </c>
      <c r="AE56" s="27">
        <v>1035.8900000000001</v>
      </c>
      <c r="AF56" s="10"/>
      <c r="AG56" s="10">
        <f t="shared" si="31"/>
        <v>3153898.9800000172</v>
      </c>
    </row>
    <row r="57" spans="2:33" x14ac:dyDescent="0.25">
      <c r="B57" s="5">
        <v>45383</v>
      </c>
      <c r="C57" s="27"/>
      <c r="D57" s="27"/>
      <c r="E57" s="27"/>
      <c r="F57" s="27"/>
      <c r="G57" s="27"/>
      <c r="H57" s="27"/>
      <c r="I57" s="27"/>
      <c r="J57" s="27"/>
      <c r="K57" s="27"/>
      <c r="L57" s="27"/>
      <c r="M57" s="27"/>
      <c r="N57" s="27"/>
      <c r="O57" s="27"/>
      <c r="P57" s="27"/>
      <c r="Q57" s="27"/>
      <c r="R57" s="27"/>
      <c r="S57" s="27"/>
      <c r="T57" s="27"/>
      <c r="U57" s="27">
        <v>162125.07999999999</v>
      </c>
      <c r="V57" s="27">
        <v>1253694.0900000161</v>
      </c>
      <c r="W57" s="27">
        <v>1388949.4400000034</v>
      </c>
      <c r="X57" s="27">
        <v>566531.9599999981</v>
      </c>
      <c r="Y57" s="27">
        <v>114745.17000000006</v>
      </c>
      <c r="Z57" s="27">
        <v>80789.210000000065</v>
      </c>
      <c r="AA57" s="27">
        <v>26142.579999999973</v>
      </c>
      <c r="AB57" s="27">
        <v>6126.42</v>
      </c>
      <c r="AC57" s="27">
        <v>8379.7000000000007</v>
      </c>
      <c r="AD57" s="27">
        <v>15453.03</v>
      </c>
      <c r="AE57" s="27">
        <v>5681.5599999999986</v>
      </c>
      <c r="AF57" s="10"/>
      <c r="AG57" s="10">
        <f t="shared" si="31"/>
        <v>3628618.2400000179</v>
      </c>
    </row>
    <row r="58" spans="2:33" x14ac:dyDescent="0.25">
      <c r="B58" s="5">
        <v>45413</v>
      </c>
      <c r="C58" s="27"/>
      <c r="D58" s="27"/>
      <c r="E58" s="27"/>
      <c r="F58" s="27"/>
      <c r="G58" s="27"/>
      <c r="H58" s="27"/>
      <c r="I58" s="27"/>
      <c r="J58" s="27"/>
      <c r="K58" s="27"/>
      <c r="L58" s="27"/>
      <c r="M58" s="27"/>
      <c r="N58" s="27"/>
      <c r="O58" s="27"/>
      <c r="P58" s="27"/>
      <c r="Q58" s="27"/>
      <c r="R58" s="27"/>
      <c r="S58" s="27"/>
      <c r="T58" s="27"/>
      <c r="U58" s="27"/>
      <c r="V58" s="27">
        <v>170695.96</v>
      </c>
      <c r="W58" s="27">
        <v>1218888.3400000143</v>
      </c>
      <c r="X58" s="27">
        <v>2010266.4000000108</v>
      </c>
      <c r="Y58" s="27">
        <v>636251.53000000084</v>
      </c>
      <c r="Z58" s="27">
        <v>249480.60000000006</v>
      </c>
      <c r="AA58" s="27">
        <v>152687.2900000001</v>
      </c>
      <c r="AB58" s="27">
        <v>18356.179999999997</v>
      </c>
      <c r="AC58" s="27">
        <v>221192.93000000005</v>
      </c>
      <c r="AD58" s="27">
        <v>11284.729999999998</v>
      </c>
      <c r="AE58" s="27">
        <v>2336.94</v>
      </c>
      <c r="AF58" s="10"/>
      <c r="AG58" s="10">
        <f t="shared" si="31"/>
        <v>4691440.9000000264</v>
      </c>
    </row>
    <row r="59" spans="2:33" x14ac:dyDescent="0.25">
      <c r="B59" s="5">
        <v>45444</v>
      </c>
      <c r="C59" s="27"/>
      <c r="D59" s="27"/>
      <c r="E59" s="27"/>
      <c r="F59" s="27"/>
      <c r="G59" s="27"/>
      <c r="H59" s="27"/>
      <c r="I59" s="27"/>
      <c r="J59" s="27"/>
      <c r="K59" s="27"/>
      <c r="L59" s="27"/>
      <c r="M59" s="27"/>
      <c r="N59" s="27"/>
      <c r="O59" s="27"/>
      <c r="P59" s="27"/>
      <c r="Q59" s="27"/>
      <c r="R59" s="27"/>
      <c r="S59" s="27"/>
      <c r="T59" s="27"/>
      <c r="U59" s="27"/>
      <c r="V59" s="27"/>
      <c r="W59" s="27">
        <v>135908.10999999972</v>
      </c>
      <c r="X59" s="27">
        <v>947511.34000000288</v>
      </c>
      <c r="Y59" s="27">
        <v>1543490.1800000027</v>
      </c>
      <c r="Z59" s="27">
        <v>960010.12999999907</v>
      </c>
      <c r="AA59" s="27">
        <v>379839.85999999946</v>
      </c>
      <c r="AB59" s="27">
        <v>131667.84</v>
      </c>
      <c r="AC59" s="27">
        <v>73921.240000000005</v>
      </c>
      <c r="AD59" s="27">
        <v>6626.0600000000049</v>
      </c>
      <c r="AE59" s="27">
        <v>7446.5499999999984</v>
      </c>
      <c r="AF59" s="10"/>
      <c r="AG59" s="10">
        <f t="shared" si="31"/>
        <v>4186421.3100000038</v>
      </c>
    </row>
    <row r="60" spans="2:33" x14ac:dyDescent="0.25">
      <c r="B60" s="5">
        <v>45474</v>
      </c>
      <c r="C60" s="27"/>
      <c r="D60" s="27"/>
      <c r="E60" s="27"/>
      <c r="F60" s="27"/>
      <c r="G60" s="27"/>
      <c r="H60" s="27"/>
      <c r="I60" s="27"/>
      <c r="J60" s="27"/>
      <c r="K60" s="27"/>
      <c r="L60" s="27"/>
      <c r="M60" s="27"/>
      <c r="N60" s="27"/>
      <c r="O60" s="27"/>
      <c r="P60" s="27"/>
      <c r="Q60" s="27"/>
      <c r="R60" s="27"/>
      <c r="S60" s="27"/>
      <c r="T60" s="27"/>
      <c r="U60" s="27"/>
      <c r="V60" s="27"/>
      <c r="W60" s="27"/>
      <c r="X60" s="27">
        <v>214446.19000000073</v>
      </c>
      <c r="Y60" s="27">
        <v>1067778.9500000034</v>
      </c>
      <c r="Z60" s="27">
        <v>997686.59999999951</v>
      </c>
      <c r="AA60" s="27">
        <v>761527.37999999616</v>
      </c>
      <c r="AB60" s="27">
        <v>319527.94000000018</v>
      </c>
      <c r="AC60" s="27">
        <v>266159.53000000032</v>
      </c>
      <c r="AD60" s="27">
        <v>14355.7</v>
      </c>
      <c r="AE60" s="27">
        <v>60198.059999999983</v>
      </c>
      <c r="AF60" s="10"/>
      <c r="AG60" s="10">
        <f t="shared" si="31"/>
        <v>3701680.35</v>
      </c>
    </row>
    <row r="61" spans="2:33" x14ac:dyDescent="0.25">
      <c r="B61" s="5">
        <v>45505</v>
      </c>
      <c r="C61" s="27"/>
      <c r="D61" s="27"/>
      <c r="E61" s="27"/>
      <c r="F61" s="27"/>
      <c r="G61" s="27"/>
      <c r="H61" s="27"/>
      <c r="I61" s="27"/>
      <c r="J61" s="27"/>
      <c r="K61" s="27"/>
      <c r="L61" s="27"/>
      <c r="M61" s="27"/>
      <c r="N61" s="27"/>
      <c r="O61" s="27"/>
      <c r="P61" s="27"/>
      <c r="Q61" s="27"/>
      <c r="R61" s="27"/>
      <c r="S61" s="27"/>
      <c r="T61" s="27"/>
      <c r="U61" s="27"/>
      <c r="V61" s="27"/>
      <c r="W61" s="27"/>
      <c r="X61" s="27"/>
      <c r="Y61" s="27">
        <v>233748.74000000145</v>
      </c>
      <c r="Z61" s="27">
        <v>1263860.5600000089</v>
      </c>
      <c r="AA61" s="27">
        <v>1059585.3999999985</v>
      </c>
      <c r="AB61" s="27">
        <v>585660.22999999742</v>
      </c>
      <c r="AC61" s="27">
        <v>236993.35999999958</v>
      </c>
      <c r="AD61" s="27">
        <v>110260.92000000003</v>
      </c>
      <c r="AE61" s="27">
        <v>23522.079999999991</v>
      </c>
      <c r="AF61" s="10"/>
      <c r="AG61" s="10">
        <f t="shared" si="31"/>
        <v>3513631.2900000056</v>
      </c>
    </row>
    <row r="62" spans="2:33" x14ac:dyDescent="0.25">
      <c r="B62" s="5">
        <v>45536</v>
      </c>
      <c r="C62" s="27"/>
      <c r="D62" s="27"/>
      <c r="E62" s="27"/>
      <c r="F62" s="27"/>
      <c r="G62" s="27"/>
      <c r="H62" s="27"/>
      <c r="I62" s="27"/>
      <c r="J62" s="27"/>
      <c r="K62" s="27"/>
      <c r="L62" s="27"/>
      <c r="M62" s="27"/>
      <c r="N62" s="27"/>
      <c r="O62" s="27"/>
      <c r="P62" s="27"/>
      <c r="Q62" s="27"/>
      <c r="R62" s="27"/>
      <c r="S62" s="27"/>
      <c r="T62" s="27"/>
      <c r="U62" s="27"/>
      <c r="V62" s="27"/>
      <c r="W62" s="27"/>
      <c r="X62" s="27"/>
      <c r="Y62" s="27"/>
      <c r="Z62" s="27">
        <v>209322.86000000013</v>
      </c>
      <c r="AA62" s="27">
        <v>1026768.490000002</v>
      </c>
      <c r="AB62" s="27">
        <v>1063339.9999999995</v>
      </c>
      <c r="AC62" s="27">
        <v>928047.97999999498</v>
      </c>
      <c r="AD62" s="27">
        <v>296147.88999999966</v>
      </c>
      <c r="AE62" s="27">
        <v>104397.90000000055</v>
      </c>
      <c r="AF62" s="10"/>
      <c r="AG62" s="10">
        <f t="shared" si="31"/>
        <v>3628025.1199999964</v>
      </c>
    </row>
    <row r="63" spans="2:33" x14ac:dyDescent="0.25">
      <c r="B63" s="5">
        <v>45566</v>
      </c>
      <c r="C63" s="27"/>
      <c r="D63" s="27"/>
      <c r="E63" s="27"/>
      <c r="F63" s="27"/>
      <c r="G63" s="27"/>
      <c r="H63" s="27"/>
      <c r="I63" s="27"/>
      <c r="J63" s="27"/>
      <c r="K63" s="27"/>
      <c r="L63" s="27"/>
      <c r="M63" s="27"/>
      <c r="N63" s="27"/>
      <c r="O63" s="27"/>
      <c r="P63" s="27"/>
      <c r="Q63" s="27"/>
      <c r="R63" s="27"/>
      <c r="S63" s="27"/>
      <c r="T63" s="27"/>
      <c r="U63" s="27"/>
      <c r="V63" s="27"/>
      <c r="W63" s="27"/>
      <c r="X63" s="27"/>
      <c r="Y63" s="27"/>
      <c r="Z63" s="27"/>
      <c r="AA63" s="27">
        <v>236020.78999999963</v>
      </c>
      <c r="AB63" s="27">
        <v>962365.19000000495</v>
      </c>
      <c r="AC63" s="27">
        <v>1208052.3900000022</v>
      </c>
      <c r="AD63" s="27">
        <v>493362.80999999965</v>
      </c>
      <c r="AE63" s="27">
        <v>224051.27000000005</v>
      </c>
      <c r="AF63" s="10"/>
      <c r="AG63" s="10">
        <f t="shared" si="31"/>
        <v>3123852.4500000062</v>
      </c>
    </row>
    <row r="64" spans="2:33" x14ac:dyDescent="0.25">
      <c r="B64" s="5">
        <v>45597</v>
      </c>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v>246564.41000000303</v>
      </c>
      <c r="AC64" s="27">
        <v>633882.51000000187</v>
      </c>
      <c r="AD64" s="27">
        <v>1217821.2500000014</v>
      </c>
      <c r="AE64" s="27">
        <v>619068.92999999446</v>
      </c>
      <c r="AF64" s="10"/>
      <c r="AG64" s="10">
        <f t="shared" si="31"/>
        <v>2717337.100000001</v>
      </c>
    </row>
    <row r="65" spans="1:33" x14ac:dyDescent="0.25">
      <c r="B65" s="5">
        <v>45627</v>
      </c>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c r="AC65" s="27">
        <v>237282.18000000186</v>
      </c>
      <c r="AD65" s="27">
        <v>685384.00000000396</v>
      </c>
      <c r="AE65" s="27">
        <v>1106116.8200000003</v>
      </c>
      <c r="AF65" s="10"/>
      <c r="AG65" s="10">
        <f t="shared" si="31"/>
        <v>2028783.0000000061</v>
      </c>
    </row>
    <row r="66" spans="1:33" x14ac:dyDescent="0.25">
      <c r="B66" s="5">
        <v>45658</v>
      </c>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v>252697.46000000436</v>
      </c>
      <c r="AE66" s="27">
        <v>773032.3300000017</v>
      </c>
      <c r="AF66" s="10"/>
      <c r="AG66" s="10">
        <f t="shared" si="31"/>
        <v>1025729.7900000061</v>
      </c>
    </row>
    <row r="67" spans="1:33" x14ac:dyDescent="0.25">
      <c r="B67" s="5">
        <v>45689</v>
      </c>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v>180188.17000000004</v>
      </c>
      <c r="AF67" s="10"/>
      <c r="AG67" s="10">
        <f t="shared" si="31"/>
        <v>180188.17000000004</v>
      </c>
    </row>
    <row r="68" spans="1:33" x14ac:dyDescent="0.25">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row>
    <row r="69" spans="1:33" x14ac:dyDescent="0.25">
      <c r="B69" s="23" t="s">
        <v>36</v>
      </c>
      <c r="C69" s="10">
        <f>SUM(C39:C67)</f>
        <v>87625.199999999561</v>
      </c>
      <c r="D69" s="10">
        <f t="shared" ref="D69:AE69" si="32">SUM(D39:D67)</f>
        <v>348151.89000000007</v>
      </c>
      <c r="E69" s="10">
        <f t="shared" si="32"/>
        <v>420582.35999999905</v>
      </c>
      <c r="F69" s="10">
        <f t="shared" si="32"/>
        <v>967217.08999999927</v>
      </c>
      <c r="G69" s="10">
        <f t="shared" si="32"/>
        <v>923231.36999999988</v>
      </c>
      <c r="H69" s="10">
        <f t="shared" si="32"/>
        <v>1330268.7700000009</v>
      </c>
      <c r="I69" s="10">
        <f t="shared" si="32"/>
        <v>1122773.3600000008</v>
      </c>
      <c r="J69" s="10">
        <f t="shared" si="32"/>
        <v>1280337.8800000015</v>
      </c>
      <c r="K69" s="10">
        <f t="shared" si="32"/>
        <v>1714952.3700000003</v>
      </c>
      <c r="L69" s="10">
        <f t="shared" si="32"/>
        <v>1555216.7899999996</v>
      </c>
      <c r="M69" s="10">
        <f t="shared" si="32"/>
        <v>2476149.2399999993</v>
      </c>
      <c r="N69" s="10">
        <f t="shared" si="32"/>
        <v>1481944.2</v>
      </c>
      <c r="O69" s="10">
        <f t="shared" si="32"/>
        <v>1828735.7800000021</v>
      </c>
      <c r="P69" s="10">
        <f t="shared" si="32"/>
        <v>2108930.2300000028</v>
      </c>
      <c r="Q69" s="10">
        <f t="shared" si="32"/>
        <v>2828951.7700000075</v>
      </c>
      <c r="R69" s="10">
        <f t="shared" si="32"/>
        <v>2903902.9600000102</v>
      </c>
      <c r="S69" s="10">
        <f t="shared" si="32"/>
        <v>2890147.4299999969</v>
      </c>
      <c r="T69" s="10">
        <f t="shared" si="32"/>
        <v>2903296.7000000081</v>
      </c>
      <c r="U69" s="10">
        <f t="shared" si="32"/>
        <v>3676470.1200000141</v>
      </c>
      <c r="V69" s="10">
        <f t="shared" si="32"/>
        <v>3188110.8800000194</v>
      </c>
      <c r="W69" s="10">
        <f t="shared" si="32"/>
        <v>3643852.9800000191</v>
      </c>
      <c r="X69" s="10">
        <f t="shared" si="32"/>
        <v>4057269.2000000118</v>
      </c>
      <c r="Y69" s="10">
        <f t="shared" si="32"/>
        <v>3700924.9500000086</v>
      </c>
      <c r="Z69" s="10">
        <f t="shared" si="32"/>
        <v>3828332.870000008</v>
      </c>
      <c r="AA69" s="10">
        <f t="shared" si="32"/>
        <v>3668706.239999996</v>
      </c>
      <c r="AB69" s="10">
        <f t="shared" si="32"/>
        <v>3346409.1000000052</v>
      </c>
      <c r="AC69" s="10">
        <f t="shared" si="32"/>
        <v>3846550.1700000004</v>
      </c>
      <c r="AD69" s="10">
        <f t="shared" si="32"/>
        <v>3165721.4000000083</v>
      </c>
      <c r="AE69" s="10">
        <f t="shared" si="32"/>
        <v>3109073.7399999974</v>
      </c>
      <c r="AF69" s="10"/>
      <c r="AG69" s="10">
        <f>SUM(AG39:AG67)</f>
        <v>68403837.040000111</v>
      </c>
    </row>
    <row r="71" spans="1:33" x14ac:dyDescent="0.25">
      <c r="A71" s="21" t="s">
        <v>88</v>
      </c>
    </row>
    <row r="73" spans="1:33" x14ac:dyDescent="0.25">
      <c r="B73" t="s">
        <v>47</v>
      </c>
      <c r="C73" s="5">
        <v>44835</v>
      </c>
      <c r="D73" s="5">
        <v>44866</v>
      </c>
      <c r="E73" s="5">
        <v>44896</v>
      </c>
      <c r="F73" s="5">
        <v>44927</v>
      </c>
      <c r="G73" s="5">
        <v>44958</v>
      </c>
      <c r="H73" s="5">
        <v>44986</v>
      </c>
      <c r="I73" s="5">
        <v>45017</v>
      </c>
      <c r="J73" s="5">
        <v>45047</v>
      </c>
      <c r="K73" s="5">
        <v>45078</v>
      </c>
      <c r="L73" s="5">
        <v>45108</v>
      </c>
      <c r="M73" s="5">
        <v>45139</v>
      </c>
      <c r="N73" s="5">
        <v>45170</v>
      </c>
      <c r="O73" s="5">
        <v>45200</v>
      </c>
      <c r="P73" s="5">
        <v>45231</v>
      </c>
      <c r="Q73" s="5">
        <v>45261</v>
      </c>
      <c r="R73" s="5">
        <v>45292</v>
      </c>
      <c r="S73" s="5">
        <v>45323</v>
      </c>
      <c r="T73" s="5">
        <v>45352</v>
      </c>
      <c r="U73" s="5">
        <v>45383</v>
      </c>
      <c r="V73" s="5">
        <v>45413</v>
      </c>
      <c r="W73" s="5">
        <v>45444</v>
      </c>
      <c r="X73" s="5">
        <v>45474</v>
      </c>
      <c r="Y73" s="5">
        <v>45505</v>
      </c>
      <c r="Z73" s="5">
        <v>45536</v>
      </c>
      <c r="AA73" s="5">
        <v>45566</v>
      </c>
      <c r="AB73" s="5">
        <v>45597</v>
      </c>
      <c r="AC73" s="5">
        <v>45627</v>
      </c>
      <c r="AD73" s="5">
        <v>45658</v>
      </c>
      <c r="AE73" s="5">
        <v>45689</v>
      </c>
      <c r="AG73" t="s">
        <v>37</v>
      </c>
    </row>
    <row r="74" spans="1:33" x14ac:dyDescent="0.25">
      <c r="B74" s="5">
        <v>44835</v>
      </c>
      <c r="C74" s="27">
        <v>0</v>
      </c>
      <c r="D74" s="27">
        <v>0</v>
      </c>
      <c r="E74" s="27">
        <v>0</v>
      </c>
      <c r="F74" s="27">
        <v>0</v>
      </c>
      <c r="G74" s="27">
        <v>0</v>
      </c>
      <c r="H74" s="27">
        <v>0</v>
      </c>
      <c r="I74" s="27">
        <v>0</v>
      </c>
      <c r="J74" s="27">
        <v>0</v>
      </c>
      <c r="K74" s="27">
        <v>0</v>
      </c>
      <c r="L74" s="27">
        <v>0</v>
      </c>
      <c r="M74" s="27">
        <v>0</v>
      </c>
      <c r="N74" s="27">
        <v>0</v>
      </c>
      <c r="O74" s="27">
        <v>0</v>
      </c>
      <c r="P74" s="27">
        <v>0</v>
      </c>
      <c r="Q74" s="27">
        <v>0</v>
      </c>
      <c r="R74" s="27">
        <v>0</v>
      </c>
      <c r="S74" s="27">
        <v>0</v>
      </c>
      <c r="T74" s="27">
        <v>0</v>
      </c>
      <c r="U74" s="27">
        <v>0</v>
      </c>
      <c r="V74" s="27">
        <v>0</v>
      </c>
      <c r="W74" s="27">
        <v>0</v>
      </c>
      <c r="X74" s="27">
        <v>0</v>
      </c>
      <c r="Y74" s="27">
        <v>0</v>
      </c>
      <c r="Z74" s="27">
        <v>0</v>
      </c>
      <c r="AA74" s="27">
        <v>0</v>
      </c>
      <c r="AB74" s="27">
        <v>0</v>
      </c>
      <c r="AC74" s="27">
        <v>0</v>
      </c>
      <c r="AD74" s="27">
        <v>0</v>
      </c>
      <c r="AE74" s="27">
        <v>0</v>
      </c>
      <c r="AF74" s="10"/>
      <c r="AG74" s="10">
        <f>SUM(C74:AE74)</f>
        <v>0</v>
      </c>
    </row>
    <row r="75" spans="1:33" x14ac:dyDescent="0.25">
      <c r="B75" s="5">
        <v>44866</v>
      </c>
      <c r="C75" s="27"/>
      <c r="D75" s="27">
        <v>0</v>
      </c>
      <c r="E75" s="27">
        <v>0</v>
      </c>
      <c r="F75" s="27">
        <v>0</v>
      </c>
      <c r="G75" s="27">
        <v>0</v>
      </c>
      <c r="H75" s="27">
        <v>0</v>
      </c>
      <c r="I75" s="27">
        <v>0</v>
      </c>
      <c r="J75" s="27">
        <v>0</v>
      </c>
      <c r="K75" s="27">
        <v>0</v>
      </c>
      <c r="L75" s="27">
        <v>0</v>
      </c>
      <c r="M75" s="27">
        <v>0</v>
      </c>
      <c r="N75" s="27">
        <v>0</v>
      </c>
      <c r="O75" s="27">
        <v>0</v>
      </c>
      <c r="P75" s="27">
        <v>0</v>
      </c>
      <c r="Q75" s="27">
        <v>0</v>
      </c>
      <c r="R75" s="27">
        <v>0</v>
      </c>
      <c r="S75" s="27">
        <v>0</v>
      </c>
      <c r="T75" s="27">
        <v>0</v>
      </c>
      <c r="U75" s="27">
        <v>0</v>
      </c>
      <c r="V75" s="27">
        <v>0</v>
      </c>
      <c r="W75" s="27">
        <v>0</v>
      </c>
      <c r="X75" s="27">
        <v>0</v>
      </c>
      <c r="Y75" s="27">
        <v>0</v>
      </c>
      <c r="Z75" s="27">
        <v>0</v>
      </c>
      <c r="AA75" s="27">
        <v>0</v>
      </c>
      <c r="AB75" s="27">
        <v>0</v>
      </c>
      <c r="AC75" s="27">
        <v>0</v>
      </c>
      <c r="AD75" s="27">
        <v>0</v>
      </c>
      <c r="AE75" s="27">
        <v>0</v>
      </c>
      <c r="AF75" s="10"/>
      <c r="AG75" s="10">
        <f t="shared" ref="AG75:AG102" si="33">SUM(C75:AE75)</f>
        <v>0</v>
      </c>
    </row>
    <row r="76" spans="1:33" x14ac:dyDescent="0.25">
      <c r="B76" s="5">
        <v>44896</v>
      </c>
      <c r="C76" s="27"/>
      <c r="D76" s="27"/>
      <c r="E76" s="27">
        <v>0</v>
      </c>
      <c r="F76" s="27">
        <v>0</v>
      </c>
      <c r="G76" s="27">
        <v>0</v>
      </c>
      <c r="H76" s="27">
        <v>0</v>
      </c>
      <c r="I76" s="27">
        <v>0</v>
      </c>
      <c r="J76" s="27">
        <v>0</v>
      </c>
      <c r="K76" s="27">
        <v>0</v>
      </c>
      <c r="L76" s="27">
        <v>0</v>
      </c>
      <c r="M76" s="27">
        <v>0</v>
      </c>
      <c r="N76" s="27">
        <v>0</v>
      </c>
      <c r="O76" s="27">
        <v>0</v>
      </c>
      <c r="P76" s="27">
        <v>0</v>
      </c>
      <c r="Q76" s="27">
        <v>0</v>
      </c>
      <c r="R76" s="27">
        <v>0</v>
      </c>
      <c r="S76" s="27">
        <v>0</v>
      </c>
      <c r="T76" s="27">
        <v>0</v>
      </c>
      <c r="U76" s="27">
        <v>0</v>
      </c>
      <c r="V76" s="27">
        <v>0</v>
      </c>
      <c r="W76" s="27">
        <v>0</v>
      </c>
      <c r="X76" s="27">
        <v>0</v>
      </c>
      <c r="Y76" s="27">
        <v>0</v>
      </c>
      <c r="Z76" s="27">
        <v>0</v>
      </c>
      <c r="AA76" s="27">
        <v>0</v>
      </c>
      <c r="AB76" s="27">
        <v>0</v>
      </c>
      <c r="AC76" s="27">
        <v>0</v>
      </c>
      <c r="AD76" s="27">
        <v>0</v>
      </c>
      <c r="AE76" s="27">
        <v>0</v>
      </c>
      <c r="AF76" s="10"/>
      <c r="AG76" s="10">
        <f t="shared" si="33"/>
        <v>0</v>
      </c>
    </row>
    <row r="77" spans="1:33" x14ac:dyDescent="0.25">
      <c r="B77" s="5">
        <v>44927</v>
      </c>
      <c r="C77" s="27"/>
      <c r="D77" s="27"/>
      <c r="E77" s="27"/>
      <c r="F77" s="27">
        <v>0</v>
      </c>
      <c r="G77" s="27">
        <v>0</v>
      </c>
      <c r="H77" s="27">
        <v>0</v>
      </c>
      <c r="I77" s="27">
        <v>0</v>
      </c>
      <c r="J77" s="27">
        <v>0</v>
      </c>
      <c r="K77" s="27">
        <v>0</v>
      </c>
      <c r="L77" s="27">
        <v>0</v>
      </c>
      <c r="M77" s="27">
        <v>0</v>
      </c>
      <c r="N77" s="27">
        <v>0</v>
      </c>
      <c r="O77" s="27">
        <v>0</v>
      </c>
      <c r="P77" s="27">
        <v>0</v>
      </c>
      <c r="Q77" s="27">
        <v>0</v>
      </c>
      <c r="R77" s="27">
        <v>0</v>
      </c>
      <c r="S77" s="27">
        <v>0</v>
      </c>
      <c r="T77" s="27">
        <v>0</v>
      </c>
      <c r="U77" s="27">
        <v>0</v>
      </c>
      <c r="V77" s="27">
        <v>0</v>
      </c>
      <c r="W77" s="27">
        <v>0</v>
      </c>
      <c r="X77" s="27">
        <v>0</v>
      </c>
      <c r="Y77" s="27">
        <v>0</v>
      </c>
      <c r="Z77" s="27">
        <v>0</v>
      </c>
      <c r="AA77" s="27">
        <v>0</v>
      </c>
      <c r="AB77" s="27">
        <v>0</v>
      </c>
      <c r="AC77" s="27">
        <v>0</v>
      </c>
      <c r="AD77" s="27">
        <v>0</v>
      </c>
      <c r="AE77" s="27">
        <v>0</v>
      </c>
      <c r="AF77" s="10"/>
      <c r="AG77" s="10">
        <f t="shared" si="33"/>
        <v>0</v>
      </c>
    </row>
    <row r="78" spans="1:33" x14ac:dyDescent="0.25">
      <c r="B78" s="5">
        <v>44958</v>
      </c>
      <c r="C78" s="27"/>
      <c r="D78" s="27"/>
      <c r="E78" s="27"/>
      <c r="F78" s="27"/>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10"/>
      <c r="AG78" s="10">
        <f t="shared" si="33"/>
        <v>0</v>
      </c>
    </row>
    <row r="79" spans="1:33" x14ac:dyDescent="0.25">
      <c r="B79" s="5">
        <v>44986</v>
      </c>
      <c r="C79" s="27"/>
      <c r="D79" s="27"/>
      <c r="E79" s="27"/>
      <c r="F79" s="27"/>
      <c r="G79" s="27"/>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10"/>
      <c r="AG79" s="10">
        <f t="shared" si="33"/>
        <v>0</v>
      </c>
    </row>
    <row r="80" spans="1:33" x14ac:dyDescent="0.25">
      <c r="B80" s="5">
        <v>45017</v>
      </c>
      <c r="C80" s="27"/>
      <c r="D80" s="27"/>
      <c r="E80" s="27"/>
      <c r="F80" s="27"/>
      <c r="G80" s="27"/>
      <c r="H80" s="27"/>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10"/>
      <c r="AG80" s="10">
        <f t="shared" si="33"/>
        <v>0</v>
      </c>
    </row>
    <row r="81" spans="2:33" x14ac:dyDescent="0.25">
      <c r="B81" s="5">
        <v>45047</v>
      </c>
      <c r="C81" s="27"/>
      <c r="D81" s="27"/>
      <c r="E81" s="27"/>
      <c r="F81" s="27"/>
      <c r="G81" s="27"/>
      <c r="H81" s="27"/>
      <c r="I81" s="27"/>
      <c r="J81" s="27">
        <v>0</v>
      </c>
      <c r="K81" s="27">
        <v>0</v>
      </c>
      <c r="L81" s="27">
        <v>0</v>
      </c>
      <c r="M81" s="27">
        <v>0</v>
      </c>
      <c r="N81" s="27">
        <v>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10"/>
      <c r="AG81" s="10">
        <f t="shared" si="33"/>
        <v>0</v>
      </c>
    </row>
    <row r="82" spans="2:33" x14ac:dyDescent="0.25">
      <c r="B82" s="5">
        <v>45078</v>
      </c>
      <c r="C82" s="27"/>
      <c r="D82" s="27"/>
      <c r="E82" s="27"/>
      <c r="F82" s="27"/>
      <c r="G82" s="27"/>
      <c r="H82" s="27"/>
      <c r="I82" s="27"/>
      <c r="J82" s="27"/>
      <c r="K82" s="27">
        <v>0</v>
      </c>
      <c r="L82" s="27">
        <v>0</v>
      </c>
      <c r="M82" s="27">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10"/>
      <c r="AG82" s="10">
        <f t="shared" si="33"/>
        <v>0</v>
      </c>
    </row>
    <row r="83" spans="2:33" x14ac:dyDescent="0.25">
      <c r="B83" s="5">
        <v>45108</v>
      </c>
      <c r="C83" s="27"/>
      <c r="D83" s="27"/>
      <c r="E83" s="27"/>
      <c r="F83" s="27"/>
      <c r="G83" s="27"/>
      <c r="H83" s="27"/>
      <c r="I83" s="27"/>
      <c r="J83" s="27"/>
      <c r="K83" s="27"/>
      <c r="L83" s="27">
        <v>0</v>
      </c>
      <c r="M83" s="27">
        <v>0</v>
      </c>
      <c r="N83" s="27">
        <v>0</v>
      </c>
      <c r="O83" s="27">
        <v>0</v>
      </c>
      <c r="P83" s="27">
        <v>0</v>
      </c>
      <c r="Q83" s="27">
        <v>0</v>
      </c>
      <c r="R83" s="27">
        <v>0</v>
      </c>
      <c r="S83" s="27">
        <v>0</v>
      </c>
      <c r="T83" s="27">
        <v>0</v>
      </c>
      <c r="U83" s="27">
        <v>0</v>
      </c>
      <c r="V83" s="27">
        <v>0</v>
      </c>
      <c r="W83" s="27">
        <v>0</v>
      </c>
      <c r="X83" s="27">
        <v>0</v>
      </c>
      <c r="Y83" s="27">
        <v>0</v>
      </c>
      <c r="Z83" s="27">
        <v>0</v>
      </c>
      <c r="AA83" s="27">
        <v>0</v>
      </c>
      <c r="AB83" s="27">
        <v>0</v>
      </c>
      <c r="AC83" s="27">
        <v>0</v>
      </c>
      <c r="AD83" s="27">
        <v>0</v>
      </c>
      <c r="AE83" s="27">
        <v>0</v>
      </c>
      <c r="AF83" s="10"/>
      <c r="AG83" s="10">
        <f t="shared" si="33"/>
        <v>0</v>
      </c>
    </row>
    <row r="84" spans="2:33" x14ac:dyDescent="0.25">
      <c r="B84" s="5">
        <v>45139</v>
      </c>
      <c r="C84" s="27"/>
      <c r="D84" s="27"/>
      <c r="E84" s="27"/>
      <c r="F84" s="27"/>
      <c r="G84" s="27"/>
      <c r="H84" s="27"/>
      <c r="I84" s="27"/>
      <c r="J84" s="27"/>
      <c r="K84" s="27"/>
      <c r="L84" s="27"/>
      <c r="M84" s="27">
        <v>0</v>
      </c>
      <c r="N84" s="27">
        <v>0</v>
      </c>
      <c r="O84" s="27">
        <v>0</v>
      </c>
      <c r="P84" s="27">
        <v>0</v>
      </c>
      <c r="Q84" s="27">
        <v>0</v>
      </c>
      <c r="R84" s="27">
        <v>0</v>
      </c>
      <c r="S84" s="27">
        <v>0</v>
      </c>
      <c r="T84" s="27">
        <v>0</v>
      </c>
      <c r="U84" s="27">
        <v>0</v>
      </c>
      <c r="V84" s="27">
        <v>0</v>
      </c>
      <c r="W84" s="27">
        <v>0</v>
      </c>
      <c r="X84" s="27">
        <v>0</v>
      </c>
      <c r="Y84" s="27">
        <v>0</v>
      </c>
      <c r="Z84" s="27">
        <v>0</v>
      </c>
      <c r="AA84" s="27">
        <v>0</v>
      </c>
      <c r="AB84" s="27">
        <v>0</v>
      </c>
      <c r="AC84" s="27">
        <v>0</v>
      </c>
      <c r="AD84" s="27">
        <v>0</v>
      </c>
      <c r="AE84" s="27">
        <v>0</v>
      </c>
      <c r="AF84" s="10"/>
      <c r="AG84" s="10">
        <f t="shared" si="33"/>
        <v>0</v>
      </c>
    </row>
    <row r="85" spans="2:33" x14ac:dyDescent="0.25">
      <c r="B85" s="5">
        <v>45170</v>
      </c>
      <c r="C85" s="27"/>
      <c r="D85" s="27"/>
      <c r="E85" s="27"/>
      <c r="F85" s="27"/>
      <c r="G85" s="27"/>
      <c r="H85" s="27"/>
      <c r="I85" s="27"/>
      <c r="J85" s="27"/>
      <c r="K85" s="27"/>
      <c r="L85" s="27"/>
      <c r="M85" s="27"/>
      <c r="N85" s="27">
        <v>0</v>
      </c>
      <c r="O85" s="27">
        <v>0</v>
      </c>
      <c r="P85" s="27">
        <v>0</v>
      </c>
      <c r="Q85" s="27">
        <v>0</v>
      </c>
      <c r="R85" s="27">
        <v>0</v>
      </c>
      <c r="S85" s="27">
        <v>0</v>
      </c>
      <c r="T85" s="27">
        <v>0</v>
      </c>
      <c r="U85" s="27">
        <v>0</v>
      </c>
      <c r="V85" s="27">
        <v>0</v>
      </c>
      <c r="W85" s="27">
        <v>0</v>
      </c>
      <c r="X85" s="27">
        <v>0</v>
      </c>
      <c r="Y85" s="27">
        <v>0</v>
      </c>
      <c r="Z85" s="27">
        <v>0</v>
      </c>
      <c r="AA85" s="27">
        <v>0</v>
      </c>
      <c r="AB85" s="27">
        <v>0</v>
      </c>
      <c r="AC85" s="27">
        <v>0</v>
      </c>
      <c r="AD85" s="27">
        <v>0</v>
      </c>
      <c r="AE85" s="27">
        <v>0</v>
      </c>
      <c r="AF85" s="10"/>
      <c r="AG85" s="10">
        <f t="shared" si="33"/>
        <v>0</v>
      </c>
    </row>
    <row r="86" spans="2:33" x14ac:dyDescent="0.25">
      <c r="B86" s="5">
        <v>45200</v>
      </c>
      <c r="C86" s="27"/>
      <c r="D86" s="27"/>
      <c r="E86" s="27"/>
      <c r="F86" s="27"/>
      <c r="G86" s="27"/>
      <c r="H86" s="27"/>
      <c r="I86" s="27"/>
      <c r="J86" s="27"/>
      <c r="K86" s="27"/>
      <c r="L86" s="27"/>
      <c r="M86" s="27"/>
      <c r="N86" s="27"/>
      <c r="O86" s="27">
        <v>460146.22000000515</v>
      </c>
      <c r="P86" s="27">
        <v>982241.32999999344</v>
      </c>
      <c r="Q86" s="27">
        <v>-1949.4699999999989</v>
      </c>
      <c r="R86" s="27">
        <v>3668.1599999999985</v>
      </c>
      <c r="S86" s="27">
        <v>319.19000000000005</v>
      </c>
      <c r="T86" s="27">
        <v>70.62</v>
      </c>
      <c r="U86" s="27">
        <v>0</v>
      </c>
      <c r="V86" s="27">
        <v>0</v>
      </c>
      <c r="W86" s="27">
        <v>0</v>
      </c>
      <c r="X86" s="27">
        <v>0</v>
      </c>
      <c r="Y86" s="27">
        <v>0</v>
      </c>
      <c r="Z86" s="27">
        <v>0</v>
      </c>
      <c r="AA86" s="27">
        <v>0</v>
      </c>
      <c r="AB86" s="27">
        <v>144.33000000000001</v>
      </c>
      <c r="AC86" s="27">
        <v>0</v>
      </c>
      <c r="AD86" s="27">
        <v>0</v>
      </c>
      <c r="AE86" s="27">
        <v>0</v>
      </c>
      <c r="AF86" s="10"/>
      <c r="AG86" s="10">
        <f t="shared" si="33"/>
        <v>1444640.3799999987</v>
      </c>
    </row>
    <row r="87" spans="2:33" x14ac:dyDescent="0.25">
      <c r="B87" s="5">
        <v>45231</v>
      </c>
      <c r="C87" s="27"/>
      <c r="D87" s="27"/>
      <c r="E87" s="27"/>
      <c r="F87" s="27"/>
      <c r="G87" s="27"/>
      <c r="H87" s="27"/>
      <c r="I87" s="27"/>
      <c r="J87" s="27"/>
      <c r="K87" s="27"/>
      <c r="L87" s="27"/>
      <c r="M87" s="27"/>
      <c r="N87" s="27"/>
      <c r="O87" s="27"/>
      <c r="P87" s="27">
        <v>691497.95999999763</v>
      </c>
      <c r="Q87" s="27">
        <v>848843.25999999791</v>
      </c>
      <c r="R87" s="27">
        <v>-361.7899999999994</v>
      </c>
      <c r="S87" s="27">
        <v>2025.58</v>
      </c>
      <c r="T87" s="27">
        <v>0</v>
      </c>
      <c r="U87" s="27">
        <v>141.07</v>
      </c>
      <c r="V87" s="27">
        <v>897.76</v>
      </c>
      <c r="W87" s="27">
        <v>0</v>
      </c>
      <c r="X87" s="27">
        <v>0</v>
      </c>
      <c r="Y87" s="27">
        <v>0</v>
      </c>
      <c r="Z87" s="27">
        <v>0</v>
      </c>
      <c r="AA87" s="27">
        <v>0</v>
      </c>
      <c r="AB87" s="27">
        <v>0</v>
      </c>
      <c r="AC87" s="27">
        <v>0</v>
      </c>
      <c r="AD87" s="27">
        <v>0</v>
      </c>
      <c r="AE87" s="27">
        <v>0</v>
      </c>
      <c r="AF87" s="10"/>
      <c r="AG87" s="10">
        <f t="shared" si="33"/>
        <v>1543043.8399999957</v>
      </c>
    </row>
    <row r="88" spans="2:33" x14ac:dyDescent="0.25">
      <c r="B88" s="5">
        <v>45261</v>
      </c>
      <c r="C88" s="27"/>
      <c r="D88" s="27"/>
      <c r="E88" s="27"/>
      <c r="F88" s="27"/>
      <c r="G88" s="27"/>
      <c r="H88" s="27"/>
      <c r="I88" s="27"/>
      <c r="J88" s="27"/>
      <c r="K88" s="27"/>
      <c r="L88" s="27"/>
      <c r="M88" s="27"/>
      <c r="N88" s="27"/>
      <c r="O88" s="27"/>
      <c r="P88" s="27"/>
      <c r="Q88" s="27">
        <v>655097.09999999544</v>
      </c>
      <c r="R88" s="27">
        <v>885165.20999999857</v>
      </c>
      <c r="S88" s="27">
        <v>563.40999999999974</v>
      </c>
      <c r="T88" s="27">
        <v>10.76</v>
      </c>
      <c r="U88" s="27">
        <v>72.400000000000006</v>
      </c>
      <c r="V88" s="27">
        <v>111.39</v>
      </c>
      <c r="W88" s="27">
        <v>0</v>
      </c>
      <c r="X88" s="27">
        <v>0</v>
      </c>
      <c r="Y88" s="27">
        <v>0</v>
      </c>
      <c r="Z88" s="27">
        <v>0</v>
      </c>
      <c r="AA88" s="27">
        <v>0</v>
      </c>
      <c r="AB88" s="27">
        <v>0</v>
      </c>
      <c r="AC88" s="27">
        <v>0</v>
      </c>
      <c r="AD88" s="27">
        <v>0</v>
      </c>
      <c r="AE88" s="27">
        <v>0</v>
      </c>
      <c r="AF88" s="10"/>
      <c r="AG88" s="10">
        <f t="shared" si="33"/>
        <v>1541020.2699999937</v>
      </c>
    </row>
    <row r="89" spans="2:33" x14ac:dyDescent="0.25">
      <c r="B89" s="5">
        <v>45292</v>
      </c>
      <c r="C89" s="27"/>
      <c r="D89" s="27"/>
      <c r="E89" s="27"/>
      <c r="F89" s="27"/>
      <c r="G89" s="27"/>
      <c r="H89" s="27"/>
      <c r="I89" s="27"/>
      <c r="J89" s="27"/>
      <c r="K89" s="27"/>
      <c r="L89" s="27"/>
      <c r="M89" s="27"/>
      <c r="N89" s="27"/>
      <c r="O89" s="27"/>
      <c r="P89" s="27"/>
      <c r="Q89" s="27"/>
      <c r="R89" s="27">
        <v>590886.06999999785</v>
      </c>
      <c r="S89" s="27">
        <v>944570.29999999155</v>
      </c>
      <c r="T89" s="27">
        <v>688.48</v>
      </c>
      <c r="U89" s="27">
        <v>360.52</v>
      </c>
      <c r="V89" s="27">
        <v>-5566.41</v>
      </c>
      <c r="W89" s="27">
        <v>19.82</v>
      </c>
      <c r="X89" s="27">
        <v>-72.95</v>
      </c>
      <c r="Y89" s="27">
        <v>10</v>
      </c>
      <c r="Z89" s="27">
        <v>0</v>
      </c>
      <c r="AA89" s="27">
        <v>0.19000000000005457</v>
      </c>
      <c r="AB89" s="27">
        <v>0</v>
      </c>
      <c r="AC89" s="27">
        <v>0</v>
      </c>
      <c r="AD89" s="27">
        <v>0</v>
      </c>
      <c r="AE89" s="27">
        <v>0</v>
      </c>
      <c r="AF89" s="10"/>
      <c r="AG89" s="10">
        <f t="shared" si="33"/>
        <v>1530896.0199999895</v>
      </c>
    </row>
    <row r="90" spans="2:33" x14ac:dyDescent="0.25">
      <c r="B90" s="5">
        <v>45323</v>
      </c>
      <c r="C90" s="27"/>
      <c r="D90" s="27"/>
      <c r="E90" s="27"/>
      <c r="F90" s="27"/>
      <c r="G90" s="27"/>
      <c r="H90" s="27"/>
      <c r="I90" s="27"/>
      <c r="J90" s="27"/>
      <c r="K90" s="27"/>
      <c r="L90" s="27"/>
      <c r="M90" s="27"/>
      <c r="N90" s="27"/>
      <c r="O90" s="27"/>
      <c r="P90" s="27"/>
      <c r="Q90" s="27"/>
      <c r="R90" s="27"/>
      <c r="S90" s="27">
        <v>617836.51999999583</v>
      </c>
      <c r="T90" s="27">
        <v>592280.63000000222</v>
      </c>
      <c r="U90" s="27">
        <v>18520.299999999996</v>
      </c>
      <c r="V90" s="27">
        <v>144.49</v>
      </c>
      <c r="W90" s="27">
        <v>2137.4799999999996</v>
      </c>
      <c r="X90" s="27">
        <v>167.95</v>
      </c>
      <c r="Y90" s="27">
        <v>0</v>
      </c>
      <c r="Z90" s="27">
        <v>0</v>
      </c>
      <c r="AA90" s="27">
        <v>0</v>
      </c>
      <c r="AB90" s="27">
        <v>0</v>
      </c>
      <c r="AC90" s="27">
        <v>0.18999999999999773</v>
      </c>
      <c r="AD90" s="27">
        <v>0</v>
      </c>
      <c r="AE90" s="27">
        <v>0</v>
      </c>
      <c r="AF90" s="10"/>
      <c r="AG90" s="10">
        <f t="shared" si="33"/>
        <v>1231087.559999998</v>
      </c>
    </row>
    <row r="91" spans="2:33" x14ac:dyDescent="0.25">
      <c r="B91" s="5">
        <v>45352</v>
      </c>
      <c r="C91" s="27"/>
      <c r="D91" s="27"/>
      <c r="E91" s="27"/>
      <c r="F91" s="27"/>
      <c r="G91" s="27"/>
      <c r="H91" s="27"/>
      <c r="I91" s="27"/>
      <c r="J91" s="27"/>
      <c r="K91" s="27"/>
      <c r="L91" s="27"/>
      <c r="M91" s="27"/>
      <c r="N91" s="27"/>
      <c r="O91" s="27"/>
      <c r="P91" s="27"/>
      <c r="Q91" s="27"/>
      <c r="R91" s="27"/>
      <c r="S91" s="27"/>
      <c r="T91" s="27">
        <v>734433.65999999794</v>
      </c>
      <c r="U91" s="27">
        <v>608480.67999999877</v>
      </c>
      <c r="V91" s="27">
        <v>3535.39</v>
      </c>
      <c r="W91" s="27">
        <v>-58629.070000000029</v>
      </c>
      <c r="X91" s="27">
        <v>-51.350000000000023</v>
      </c>
      <c r="Y91" s="27">
        <v>429.95000000000005</v>
      </c>
      <c r="Z91" s="27">
        <v>-9.17</v>
      </c>
      <c r="AA91" s="27">
        <v>0</v>
      </c>
      <c r="AB91" s="27">
        <v>0</v>
      </c>
      <c r="AC91" s="27">
        <v>11.71</v>
      </c>
      <c r="AD91" s="27">
        <v>70.67</v>
      </c>
      <c r="AE91" s="27">
        <v>-159.57</v>
      </c>
      <c r="AF91" s="10"/>
      <c r="AG91" s="10">
        <f t="shared" si="33"/>
        <v>1288112.8999999962</v>
      </c>
    </row>
    <row r="92" spans="2:33" x14ac:dyDescent="0.25">
      <c r="B92" s="5">
        <v>45383</v>
      </c>
      <c r="C92" s="27"/>
      <c r="D92" s="27"/>
      <c r="E92" s="27"/>
      <c r="F92" s="27"/>
      <c r="G92" s="27"/>
      <c r="H92" s="27"/>
      <c r="I92" s="27"/>
      <c r="J92" s="27"/>
      <c r="K92" s="27"/>
      <c r="L92" s="27"/>
      <c r="M92" s="27"/>
      <c r="N92" s="27"/>
      <c r="O92" s="27"/>
      <c r="P92" s="27"/>
      <c r="Q92" s="27"/>
      <c r="R92" s="27"/>
      <c r="S92" s="27"/>
      <c r="T92" s="27"/>
      <c r="U92" s="27">
        <v>714048.93999999261</v>
      </c>
      <c r="V92" s="27">
        <v>842867.55999999959</v>
      </c>
      <c r="W92" s="27">
        <v>-1378.26</v>
      </c>
      <c r="X92" s="27">
        <v>-77.090000000000032</v>
      </c>
      <c r="Y92" s="27">
        <v>-344.57</v>
      </c>
      <c r="Z92" s="27">
        <v>73.400000000000006</v>
      </c>
      <c r="AA92" s="27">
        <v>145.32999999999998</v>
      </c>
      <c r="AB92" s="27">
        <v>0</v>
      </c>
      <c r="AC92" s="27">
        <v>559.91</v>
      </c>
      <c r="AD92" s="27">
        <v>0</v>
      </c>
      <c r="AE92" s="27">
        <v>0</v>
      </c>
      <c r="AF92" s="10"/>
      <c r="AG92" s="10">
        <f t="shared" si="33"/>
        <v>1555895.2199999918</v>
      </c>
    </row>
    <row r="93" spans="2:33" x14ac:dyDescent="0.25">
      <c r="B93" s="5">
        <v>45413</v>
      </c>
      <c r="C93" s="27"/>
      <c r="D93" s="27"/>
      <c r="E93" s="27"/>
      <c r="F93" s="27"/>
      <c r="G93" s="27"/>
      <c r="H93" s="27"/>
      <c r="I93" s="27"/>
      <c r="J93" s="27"/>
      <c r="K93" s="27"/>
      <c r="L93" s="27"/>
      <c r="M93" s="27"/>
      <c r="N93" s="27"/>
      <c r="O93" s="27"/>
      <c r="P93" s="27"/>
      <c r="Q93" s="27"/>
      <c r="R93" s="27"/>
      <c r="S93" s="27"/>
      <c r="T93" s="27"/>
      <c r="U93" s="27"/>
      <c r="V93" s="27">
        <v>701723.39999999071</v>
      </c>
      <c r="W93" s="27">
        <v>732308.50999999244</v>
      </c>
      <c r="X93" s="27">
        <v>435.72000000000014</v>
      </c>
      <c r="Y93" s="27">
        <v>623.28000000000009</v>
      </c>
      <c r="Z93" s="27">
        <v>285.91999999999996</v>
      </c>
      <c r="AA93" s="27">
        <v>1133.28</v>
      </c>
      <c r="AB93" s="27">
        <v>15.100000000000001</v>
      </c>
      <c r="AC93" s="27">
        <v>11.46</v>
      </c>
      <c r="AD93" s="27">
        <v>0</v>
      </c>
      <c r="AE93" s="27">
        <v>319.12</v>
      </c>
      <c r="AF93" s="10"/>
      <c r="AG93" s="10">
        <f t="shared" si="33"/>
        <v>1436855.7899999833</v>
      </c>
    </row>
    <row r="94" spans="2:33" x14ac:dyDescent="0.25">
      <c r="B94" s="5">
        <v>45444</v>
      </c>
      <c r="C94" s="27"/>
      <c r="D94" s="27"/>
      <c r="E94" s="27"/>
      <c r="F94" s="27"/>
      <c r="G94" s="27"/>
      <c r="H94" s="27"/>
      <c r="I94" s="27"/>
      <c r="J94" s="27"/>
      <c r="K94" s="27"/>
      <c r="L94" s="27"/>
      <c r="M94" s="27"/>
      <c r="N94" s="27"/>
      <c r="O94" s="27"/>
      <c r="P94" s="27"/>
      <c r="Q94" s="27"/>
      <c r="R94" s="27"/>
      <c r="S94" s="27"/>
      <c r="T94" s="27"/>
      <c r="U94" s="27"/>
      <c r="V94" s="27"/>
      <c r="W94" s="27">
        <v>888028.89999999525</v>
      </c>
      <c r="X94" s="27">
        <v>689476.90999999584</v>
      </c>
      <c r="Y94" s="27">
        <v>810.09</v>
      </c>
      <c r="Z94" s="27">
        <v>-395.41999999999996</v>
      </c>
      <c r="AA94" s="27">
        <v>1270.82</v>
      </c>
      <c r="AB94" s="27">
        <v>128.47</v>
      </c>
      <c r="AC94" s="27">
        <v>106</v>
      </c>
      <c r="AD94" s="27">
        <v>438.35</v>
      </c>
      <c r="AE94" s="27">
        <v>0</v>
      </c>
      <c r="AF94" s="10"/>
      <c r="AG94" s="10">
        <f t="shared" si="33"/>
        <v>1579864.1199999915</v>
      </c>
    </row>
    <row r="95" spans="2:33" x14ac:dyDescent="0.25">
      <c r="B95" s="5">
        <v>45474</v>
      </c>
      <c r="C95" s="27"/>
      <c r="D95" s="27"/>
      <c r="E95" s="27"/>
      <c r="F95" s="27"/>
      <c r="G95" s="27"/>
      <c r="H95" s="27"/>
      <c r="I95" s="27"/>
      <c r="J95" s="27"/>
      <c r="K95" s="27"/>
      <c r="L95" s="27"/>
      <c r="M95" s="27"/>
      <c r="N95" s="27"/>
      <c r="O95" s="27"/>
      <c r="P95" s="27"/>
      <c r="Q95" s="27"/>
      <c r="R95" s="27"/>
      <c r="S95" s="27"/>
      <c r="T95" s="27"/>
      <c r="U95" s="27"/>
      <c r="V95" s="27"/>
      <c r="W95" s="27"/>
      <c r="X95" s="27">
        <v>683876.1800000011</v>
      </c>
      <c r="Y95" s="27">
        <v>774553.08999999077</v>
      </c>
      <c r="Z95" s="27">
        <v>5747.17</v>
      </c>
      <c r="AA95" s="27">
        <v>6219.670000000001</v>
      </c>
      <c r="AB95" s="27">
        <v>-89.81</v>
      </c>
      <c r="AC95" s="27">
        <v>1090.4100000000001</v>
      </c>
      <c r="AD95" s="27">
        <v>305.35000000000002</v>
      </c>
      <c r="AE95" s="27">
        <v>530</v>
      </c>
      <c r="AF95" s="10"/>
      <c r="AG95" s="10">
        <f t="shared" si="33"/>
        <v>1472232.0599999917</v>
      </c>
    </row>
    <row r="96" spans="2:33" x14ac:dyDescent="0.25">
      <c r="B96" s="5">
        <v>45505</v>
      </c>
      <c r="C96" s="27"/>
      <c r="D96" s="27"/>
      <c r="E96" s="27"/>
      <c r="F96" s="27"/>
      <c r="G96" s="27"/>
      <c r="H96" s="27"/>
      <c r="I96" s="27"/>
      <c r="J96" s="27"/>
      <c r="K96" s="27"/>
      <c r="L96" s="27"/>
      <c r="M96" s="27"/>
      <c r="N96" s="27"/>
      <c r="O96" s="27"/>
      <c r="P96" s="27"/>
      <c r="Q96" s="27"/>
      <c r="R96" s="27"/>
      <c r="S96" s="27"/>
      <c r="T96" s="27"/>
      <c r="U96" s="27"/>
      <c r="V96" s="27"/>
      <c r="W96" s="27"/>
      <c r="X96" s="27"/>
      <c r="Y96" s="27">
        <v>787766.06999999983</v>
      </c>
      <c r="Z96" s="27">
        <v>841945.15999998455</v>
      </c>
      <c r="AA96" s="27">
        <v>1337.7600000000002</v>
      </c>
      <c r="AB96" s="27">
        <v>-294.02999999999997</v>
      </c>
      <c r="AC96" s="27">
        <v>967.86</v>
      </c>
      <c r="AD96" s="27">
        <v>0</v>
      </c>
      <c r="AE96" s="27">
        <v>93.12</v>
      </c>
      <c r="AF96" s="10"/>
      <c r="AG96" s="10">
        <f t="shared" si="33"/>
        <v>1631815.9399999846</v>
      </c>
    </row>
    <row r="97" spans="1:33" x14ac:dyDescent="0.25">
      <c r="B97" s="5">
        <v>45536</v>
      </c>
      <c r="C97" s="27"/>
      <c r="D97" s="27"/>
      <c r="E97" s="27"/>
      <c r="F97" s="27"/>
      <c r="G97" s="27"/>
      <c r="H97" s="27"/>
      <c r="I97" s="27"/>
      <c r="J97" s="27"/>
      <c r="K97" s="27"/>
      <c r="L97" s="27"/>
      <c r="M97" s="27"/>
      <c r="N97" s="27"/>
      <c r="O97" s="27"/>
      <c r="P97" s="27"/>
      <c r="Q97" s="27"/>
      <c r="R97" s="27"/>
      <c r="S97" s="27"/>
      <c r="T97" s="27"/>
      <c r="U97" s="27"/>
      <c r="V97" s="27"/>
      <c r="W97" s="27"/>
      <c r="X97" s="27"/>
      <c r="Y97" s="27"/>
      <c r="Z97" s="27">
        <v>865048.23999999219</v>
      </c>
      <c r="AA97" s="27">
        <v>698032.5699999918</v>
      </c>
      <c r="AB97" s="27">
        <v>12583.85</v>
      </c>
      <c r="AC97" s="27">
        <v>-915.85999999999979</v>
      </c>
      <c r="AD97" s="27">
        <v>8616.9400000000023</v>
      </c>
      <c r="AE97" s="27">
        <v>3329.7500000000005</v>
      </c>
      <c r="AF97" s="10"/>
      <c r="AG97" s="10">
        <f t="shared" si="33"/>
        <v>1586695.4899999839</v>
      </c>
    </row>
    <row r="98" spans="1:33" x14ac:dyDescent="0.25">
      <c r="B98" s="5">
        <v>45566</v>
      </c>
      <c r="C98" s="27"/>
      <c r="D98" s="27"/>
      <c r="E98" s="27"/>
      <c r="F98" s="27"/>
      <c r="G98" s="27"/>
      <c r="H98" s="27"/>
      <c r="I98" s="27"/>
      <c r="J98" s="27"/>
      <c r="K98" s="27"/>
      <c r="L98" s="27"/>
      <c r="M98" s="27"/>
      <c r="N98" s="27"/>
      <c r="O98" s="27"/>
      <c r="P98" s="27"/>
      <c r="Q98" s="27"/>
      <c r="R98" s="27"/>
      <c r="S98" s="27"/>
      <c r="T98" s="27"/>
      <c r="U98" s="27"/>
      <c r="V98" s="27"/>
      <c r="W98" s="27"/>
      <c r="X98" s="27"/>
      <c r="Y98" s="27"/>
      <c r="Z98" s="27"/>
      <c r="AA98" s="27">
        <v>864175.25999999384</v>
      </c>
      <c r="AB98" s="27">
        <v>755792.01999998407</v>
      </c>
      <c r="AC98" s="27">
        <v>2214.59</v>
      </c>
      <c r="AD98" s="27">
        <v>4779.2</v>
      </c>
      <c r="AE98" s="27">
        <v>3064.02</v>
      </c>
      <c r="AF98" s="10"/>
      <c r="AG98" s="10">
        <f t="shared" si="33"/>
        <v>1630025.089999978</v>
      </c>
    </row>
    <row r="99" spans="1:33" x14ac:dyDescent="0.25">
      <c r="B99" s="5">
        <v>45597</v>
      </c>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v>765418.67999998014</v>
      </c>
      <c r="AC99" s="27">
        <v>929626.28999999363</v>
      </c>
      <c r="AD99" s="27">
        <v>4653.16</v>
      </c>
      <c r="AE99" s="27">
        <v>25426.410000000003</v>
      </c>
      <c r="AF99" s="10"/>
      <c r="AG99" s="10">
        <f t="shared" si="33"/>
        <v>1725124.5399999735</v>
      </c>
    </row>
    <row r="100" spans="1:33" x14ac:dyDescent="0.25">
      <c r="B100" s="5">
        <v>45627</v>
      </c>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v>1005939.8299999824</v>
      </c>
      <c r="AD100" s="27">
        <v>726032.51999999234</v>
      </c>
      <c r="AE100" s="27">
        <v>687.81</v>
      </c>
      <c r="AF100" s="10"/>
      <c r="AG100" s="10">
        <f t="shared" si="33"/>
        <v>1732660.1599999748</v>
      </c>
    </row>
    <row r="101" spans="1:33" x14ac:dyDescent="0.25">
      <c r="B101" s="5">
        <v>45658</v>
      </c>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v>984765.33999998798</v>
      </c>
      <c r="AE101" s="27">
        <v>725090.69999999006</v>
      </c>
      <c r="AF101" s="10"/>
      <c r="AG101" s="10">
        <f t="shared" si="33"/>
        <v>1709856.0399999782</v>
      </c>
    </row>
    <row r="102" spans="1:33" x14ac:dyDescent="0.25">
      <c r="B102" s="5">
        <v>45689</v>
      </c>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v>1158584.2899999782</v>
      </c>
      <c r="AF102" s="10"/>
      <c r="AG102" s="10">
        <f t="shared" si="33"/>
        <v>1158584.2899999782</v>
      </c>
    </row>
    <row r="103" spans="1:33" x14ac:dyDescent="0.25">
      <c r="B103" s="5"/>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row>
    <row r="104" spans="1:33" x14ac:dyDescent="0.25">
      <c r="B104" s="23" t="s">
        <v>36</v>
      </c>
      <c r="C104" s="10">
        <f>SUM(C74:C102)</f>
        <v>0</v>
      </c>
      <c r="D104" s="10">
        <f t="shared" ref="D104:AE104" si="34">SUM(D74:D102)</f>
        <v>0</v>
      </c>
      <c r="E104" s="10">
        <f t="shared" si="34"/>
        <v>0</v>
      </c>
      <c r="F104" s="10">
        <f t="shared" si="34"/>
        <v>0</v>
      </c>
      <c r="G104" s="10">
        <f t="shared" si="34"/>
        <v>0</v>
      </c>
      <c r="H104" s="10">
        <f t="shared" si="34"/>
        <v>0</v>
      </c>
      <c r="I104" s="10">
        <f t="shared" si="34"/>
        <v>0</v>
      </c>
      <c r="J104" s="10">
        <f t="shared" si="34"/>
        <v>0</v>
      </c>
      <c r="K104" s="10">
        <f t="shared" si="34"/>
        <v>0</v>
      </c>
      <c r="L104" s="10">
        <f t="shared" si="34"/>
        <v>0</v>
      </c>
      <c r="M104" s="10">
        <f t="shared" si="34"/>
        <v>0</v>
      </c>
      <c r="N104" s="10">
        <f t="shared" si="34"/>
        <v>0</v>
      </c>
      <c r="O104" s="10">
        <f t="shared" si="34"/>
        <v>460146.22000000515</v>
      </c>
      <c r="P104" s="10">
        <f t="shared" si="34"/>
        <v>1673739.2899999912</v>
      </c>
      <c r="Q104" s="10">
        <f t="shared" si="34"/>
        <v>1501990.8899999934</v>
      </c>
      <c r="R104" s="10">
        <f t="shared" si="34"/>
        <v>1479357.6499999964</v>
      </c>
      <c r="S104" s="10">
        <f t="shared" si="34"/>
        <v>1565314.9999999874</v>
      </c>
      <c r="T104" s="10">
        <f t="shared" si="34"/>
        <v>1327484.1500000001</v>
      </c>
      <c r="U104" s="10">
        <f t="shared" si="34"/>
        <v>1341623.9099999913</v>
      </c>
      <c r="V104" s="10">
        <f t="shared" si="34"/>
        <v>1543713.5799999903</v>
      </c>
      <c r="W104" s="10">
        <f t="shared" si="34"/>
        <v>1562487.3799999878</v>
      </c>
      <c r="X104" s="10">
        <f t="shared" si="34"/>
        <v>1373755.3699999969</v>
      </c>
      <c r="Y104" s="10">
        <f t="shared" si="34"/>
        <v>1563847.9099999906</v>
      </c>
      <c r="Z104" s="10">
        <f t="shared" si="34"/>
        <v>1712695.2999999768</v>
      </c>
      <c r="AA104" s="10">
        <f t="shared" si="34"/>
        <v>1572314.8799999857</v>
      </c>
      <c r="AB104" s="10">
        <f t="shared" si="34"/>
        <v>1533698.6099999642</v>
      </c>
      <c r="AC104" s="10">
        <f t="shared" si="34"/>
        <v>1939612.3899999759</v>
      </c>
      <c r="AD104" s="10">
        <f t="shared" si="34"/>
        <v>1729661.5299999802</v>
      </c>
      <c r="AE104" s="10">
        <f t="shared" si="34"/>
        <v>1916965.6499999682</v>
      </c>
      <c r="AF104" s="10"/>
      <c r="AG104" s="10">
        <f>SUM(AG74:AG102)</f>
        <v>25798409.709999774</v>
      </c>
    </row>
    <row r="106" spans="1:33" x14ac:dyDescent="0.25">
      <c r="A106" s="21" t="s">
        <v>89</v>
      </c>
    </row>
    <row r="108" spans="1:33" x14ac:dyDescent="0.25">
      <c r="B108" t="s">
        <v>47</v>
      </c>
      <c r="C108" s="5">
        <v>44835</v>
      </c>
      <c r="D108" s="5">
        <v>44866</v>
      </c>
      <c r="E108" s="5">
        <v>44896</v>
      </c>
      <c r="F108" s="5">
        <v>44927</v>
      </c>
      <c r="G108" s="5">
        <v>44958</v>
      </c>
      <c r="H108" s="5">
        <v>44986</v>
      </c>
      <c r="I108" s="5">
        <v>45017</v>
      </c>
      <c r="J108" s="5">
        <v>45047</v>
      </c>
      <c r="K108" s="5">
        <v>45078</v>
      </c>
      <c r="L108" s="5">
        <v>45108</v>
      </c>
      <c r="M108" s="5">
        <v>45139</v>
      </c>
      <c r="N108" s="5">
        <v>45170</v>
      </c>
      <c r="O108" s="5">
        <v>45200</v>
      </c>
      <c r="P108" s="5">
        <v>45231</v>
      </c>
      <c r="Q108" s="5">
        <v>45261</v>
      </c>
      <c r="R108" s="5">
        <v>45292</v>
      </c>
      <c r="S108" s="5">
        <v>45323</v>
      </c>
      <c r="T108" s="5">
        <v>45352</v>
      </c>
      <c r="U108" s="5">
        <v>45383</v>
      </c>
      <c r="V108" s="5">
        <v>45413</v>
      </c>
      <c r="W108" s="5">
        <v>45444</v>
      </c>
      <c r="X108" s="5">
        <v>45474</v>
      </c>
      <c r="Y108" s="5">
        <v>45505</v>
      </c>
      <c r="Z108" s="5">
        <v>45536</v>
      </c>
      <c r="AA108" s="5">
        <v>45566</v>
      </c>
      <c r="AB108" s="5">
        <v>45597</v>
      </c>
      <c r="AC108" s="5">
        <v>45627</v>
      </c>
      <c r="AD108" s="5">
        <v>45658</v>
      </c>
      <c r="AE108" s="5">
        <v>45689</v>
      </c>
      <c r="AG108" t="s">
        <v>37</v>
      </c>
    </row>
    <row r="109" spans="1:33" x14ac:dyDescent="0.25">
      <c r="B109" s="5">
        <v>44835</v>
      </c>
      <c r="C109" s="27">
        <v>14161.800000000007</v>
      </c>
      <c r="D109" s="27">
        <v>136134.1139999998</v>
      </c>
      <c r="E109" s="27">
        <v>531260.30099999683</v>
      </c>
      <c r="F109" s="27">
        <v>431893.01100000105</v>
      </c>
      <c r="G109" s="27">
        <v>273227.41800000041</v>
      </c>
      <c r="H109" s="27">
        <v>114972.60899999994</v>
      </c>
      <c r="I109" s="27">
        <v>31536.371999999967</v>
      </c>
      <c r="J109" s="27">
        <v>24517.460999999996</v>
      </c>
      <c r="K109" s="27">
        <v>173492.12099999993</v>
      </c>
      <c r="L109" s="27">
        <v>103131.48000000005</v>
      </c>
      <c r="M109" s="27">
        <v>16434.167999999994</v>
      </c>
      <c r="N109" s="27">
        <v>2893.5239999999999</v>
      </c>
      <c r="O109" s="27">
        <v>3553.8240000000005</v>
      </c>
      <c r="P109" s="27">
        <v>49102.175999999978</v>
      </c>
      <c r="Q109" s="27">
        <v>29150.270999999902</v>
      </c>
      <c r="R109" s="27">
        <v>2100.636</v>
      </c>
      <c r="S109" s="27">
        <v>20694.912</v>
      </c>
      <c r="T109" s="27">
        <v>104540.78399999997</v>
      </c>
      <c r="U109" s="27">
        <v>1329.0840000000001</v>
      </c>
      <c r="V109" s="27">
        <v>0</v>
      </c>
      <c r="W109" s="27">
        <v>0</v>
      </c>
      <c r="X109" s="27">
        <v>0</v>
      </c>
      <c r="Y109" s="27">
        <v>0</v>
      </c>
      <c r="Z109" s="27">
        <v>0</v>
      </c>
      <c r="AA109" s="27">
        <v>0</v>
      </c>
      <c r="AB109" s="27">
        <v>0</v>
      </c>
      <c r="AC109" s="27">
        <v>0</v>
      </c>
      <c r="AD109" s="27">
        <v>0</v>
      </c>
      <c r="AE109" s="27">
        <v>0</v>
      </c>
      <c r="AF109" s="10"/>
      <c r="AG109" s="10">
        <f>SUM(C109:AE109)</f>
        <v>2064126.0659999975</v>
      </c>
    </row>
    <row r="110" spans="1:33" x14ac:dyDescent="0.25">
      <c r="B110" s="5">
        <v>44866</v>
      </c>
      <c r="C110" s="27"/>
      <c r="D110" s="27">
        <v>3582.3749999999991</v>
      </c>
      <c r="E110" s="27">
        <v>100261.01399999953</v>
      </c>
      <c r="F110" s="27">
        <v>514312.30200000043</v>
      </c>
      <c r="G110" s="27">
        <v>534440.41499999887</v>
      </c>
      <c r="H110" s="27">
        <v>373427.85899999866</v>
      </c>
      <c r="I110" s="27">
        <v>185742.32399999991</v>
      </c>
      <c r="J110" s="27">
        <v>65210.135999999991</v>
      </c>
      <c r="K110" s="27">
        <v>35553.068999999996</v>
      </c>
      <c r="L110" s="27">
        <v>51727.305000000015</v>
      </c>
      <c r="M110" s="27">
        <v>74151.930000000008</v>
      </c>
      <c r="N110" s="27">
        <v>6109.7760000000007</v>
      </c>
      <c r="O110" s="27">
        <v>6386.6610000000001</v>
      </c>
      <c r="P110" s="27">
        <v>5908.4759999999997</v>
      </c>
      <c r="Q110" s="27">
        <v>15873.672000000017</v>
      </c>
      <c r="R110" s="27">
        <v>717.86400000000015</v>
      </c>
      <c r="S110" s="27">
        <v>1146</v>
      </c>
      <c r="T110" s="27">
        <v>1052.6400000000001</v>
      </c>
      <c r="U110" s="27">
        <v>805.71600000000001</v>
      </c>
      <c r="V110" s="27">
        <v>0</v>
      </c>
      <c r="W110" s="27">
        <v>0</v>
      </c>
      <c r="X110" s="27">
        <v>0</v>
      </c>
      <c r="Y110" s="27">
        <v>0</v>
      </c>
      <c r="Z110" s="27">
        <v>0</v>
      </c>
      <c r="AA110" s="27">
        <v>0</v>
      </c>
      <c r="AB110" s="27">
        <v>0</v>
      </c>
      <c r="AC110" s="27">
        <v>0</v>
      </c>
      <c r="AD110" s="27">
        <v>0</v>
      </c>
      <c r="AE110" s="27">
        <v>0</v>
      </c>
      <c r="AF110" s="10"/>
      <c r="AG110" s="10">
        <f t="shared" ref="AG110:AG137" si="35">SUM(C110:AE110)</f>
        <v>1976409.5339999974</v>
      </c>
    </row>
    <row r="111" spans="1:33" x14ac:dyDescent="0.25">
      <c r="B111" s="5">
        <v>44896</v>
      </c>
      <c r="C111" s="27"/>
      <c r="D111" s="27"/>
      <c r="E111" s="27">
        <v>1958.88</v>
      </c>
      <c r="F111" s="27">
        <v>108839.38799999951</v>
      </c>
      <c r="G111" s="27">
        <v>706468.80000000063</v>
      </c>
      <c r="H111" s="27">
        <v>416407.1759999991</v>
      </c>
      <c r="I111" s="27">
        <v>167596.03499999974</v>
      </c>
      <c r="J111" s="27">
        <v>89982.125999999917</v>
      </c>
      <c r="K111" s="27">
        <v>224731.35899999997</v>
      </c>
      <c r="L111" s="27">
        <v>113828.32800000005</v>
      </c>
      <c r="M111" s="27">
        <v>5895.5999999999995</v>
      </c>
      <c r="N111" s="27">
        <v>99491.123999999938</v>
      </c>
      <c r="O111" s="27">
        <v>3361.92</v>
      </c>
      <c r="P111" s="27">
        <v>5582.5919999999987</v>
      </c>
      <c r="Q111" s="27">
        <v>7443.9000000000015</v>
      </c>
      <c r="R111" s="27">
        <v>2106.4199999999996</v>
      </c>
      <c r="S111" s="27">
        <v>2251.2479999999991</v>
      </c>
      <c r="T111" s="27">
        <v>14778.624000000002</v>
      </c>
      <c r="U111" s="27">
        <v>873.27599999999995</v>
      </c>
      <c r="V111" s="27">
        <v>2142.3959999999997</v>
      </c>
      <c r="W111" s="27">
        <v>0</v>
      </c>
      <c r="X111" s="27">
        <v>0</v>
      </c>
      <c r="Y111" s="27">
        <v>0</v>
      </c>
      <c r="Z111" s="27">
        <v>0</v>
      </c>
      <c r="AA111" s="27">
        <v>0</v>
      </c>
      <c r="AB111" s="27">
        <v>0</v>
      </c>
      <c r="AC111" s="27">
        <v>0</v>
      </c>
      <c r="AD111" s="27">
        <v>0</v>
      </c>
      <c r="AE111" s="27">
        <v>0</v>
      </c>
      <c r="AF111" s="10"/>
      <c r="AG111" s="10">
        <f t="shared" si="35"/>
        <v>1973739.1919999984</v>
      </c>
    </row>
    <row r="112" spans="1:33" x14ac:dyDescent="0.25">
      <c r="B112" s="5">
        <v>44927</v>
      </c>
      <c r="C112" s="27"/>
      <c r="D112" s="27"/>
      <c r="E112" s="27"/>
      <c r="F112" s="27">
        <v>7481.7119999999977</v>
      </c>
      <c r="G112" s="27">
        <v>85450.78800000019</v>
      </c>
      <c r="H112" s="27">
        <v>681974.15400000021</v>
      </c>
      <c r="I112" s="27">
        <v>525344.90400000277</v>
      </c>
      <c r="J112" s="27">
        <v>262673.42100000003</v>
      </c>
      <c r="K112" s="27">
        <v>232077.23999999926</v>
      </c>
      <c r="L112" s="27">
        <v>123912.09600000005</v>
      </c>
      <c r="M112" s="27">
        <v>147421.95000000001</v>
      </c>
      <c r="N112" s="27">
        <v>71909.141999999949</v>
      </c>
      <c r="O112" s="27">
        <v>16014.287999999997</v>
      </c>
      <c r="P112" s="27">
        <v>21735.942000000014</v>
      </c>
      <c r="Q112" s="27">
        <v>20763.959999999995</v>
      </c>
      <c r="R112" s="27">
        <v>23534.603999999996</v>
      </c>
      <c r="S112" s="27">
        <v>33024.815999999992</v>
      </c>
      <c r="T112" s="27">
        <v>44046.443999999952</v>
      </c>
      <c r="U112" s="27">
        <v>885.66</v>
      </c>
      <c r="V112" s="27">
        <v>3097.5359999999996</v>
      </c>
      <c r="W112" s="27">
        <v>0</v>
      </c>
      <c r="X112" s="27">
        <v>0</v>
      </c>
      <c r="Y112" s="27">
        <v>0</v>
      </c>
      <c r="Z112" s="27">
        <v>0</v>
      </c>
      <c r="AA112" s="27">
        <v>0</v>
      </c>
      <c r="AB112" s="27">
        <v>0</v>
      </c>
      <c r="AC112" s="27">
        <v>0</v>
      </c>
      <c r="AD112" s="27">
        <v>0</v>
      </c>
      <c r="AE112" s="27">
        <v>0</v>
      </c>
      <c r="AF112" s="10"/>
      <c r="AG112" s="10">
        <f t="shared" si="35"/>
        <v>2301348.6570000025</v>
      </c>
    </row>
    <row r="113" spans="2:33" x14ac:dyDescent="0.25">
      <c r="B113" s="5">
        <v>44958</v>
      </c>
      <c r="C113" s="27"/>
      <c r="D113" s="27"/>
      <c r="E113" s="27"/>
      <c r="F113" s="27"/>
      <c r="G113" s="27">
        <v>0</v>
      </c>
      <c r="H113" s="27">
        <v>49795.508999999984</v>
      </c>
      <c r="I113" s="27">
        <v>563596.31100000662</v>
      </c>
      <c r="J113" s="27">
        <v>298750.17299999919</v>
      </c>
      <c r="K113" s="27">
        <v>433714.35000000009</v>
      </c>
      <c r="L113" s="27">
        <v>105765.87900000006</v>
      </c>
      <c r="M113" s="27">
        <v>59127.615000000005</v>
      </c>
      <c r="N113" s="27">
        <v>316896.79199999949</v>
      </c>
      <c r="O113" s="27">
        <v>16716.146999999997</v>
      </c>
      <c r="P113" s="27">
        <v>35456.190000000082</v>
      </c>
      <c r="Q113" s="27">
        <v>224557.70100000026</v>
      </c>
      <c r="R113" s="27">
        <v>117709.98</v>
      </c>
      <c r="S113" s="27">
        <v>31591.367999999999</v>
      </c>
      <c r="T113" s="27">
        <v>48597.743999999831</v>
      </c>
      <c r="U113" s="27">
        <v>2278.4280000000003</v>
      </c>
      <c r="V113" s="27">
        <v>150427.34400000004</v>
      </c>
      <c r="W113" s="27">
        <v>194.928</v>
      </c>
      <c r="X113" s="27">
        <v>0</v>
      </c>
      <c r="Y113" s="27">
        <v>0</v>
      </c>
      <c r="Z113" s="27">
        <v>0</v>
      </c>
      <c r="AA113" s="27">
        <v>0</v>
      </c>
      <c r="AB113" s="27">
        <v>0</v>
      </c>
      <c r="AC113" s="27">
        <v>0</v>
      </c>
      <c r="AD113" s="27">
        <v>0</v>
      </c>
      <c r="AE113" s="27">
        <v>0</v>
      </c>
      <c r="AF113" s="10"/>
      <c r="AG113" s="10">
        <f t="shared" si="35"/>
        <v>2455176.4590000049</v>
      </c>
    </row>
    <row r="114" spans="2:33" x14ac:dyDescent="0.25">
      <c r="B114" s="5">
        <v>44986</v>
      </c>
      <c r="C114" s="27"/>
      <c r="D114" s="27"/>
      <c r="E114" s="27"/>
      <c r="F114" s="27"/>
      <c r="G114" s="27"/>
      <c r="H114" s="27">
        <v>0</v>
      </c>
      <c r="I114" s="27">
        <v>103689.40500000035</v>
      </c>
      <c r="J114" s="27">
        <v>399056.0819999997</v>
      </c>
      <c r="K114" s="27">
        <v>599245.19999999658</v>
      </c>
      <c r="L114" s="27">
        <v>361711.55399999989</v>
      </c>
      <c r="M114" s="27">
        <v>619238.0429999996</v>
      </c>
      <c r="N114" s="27">
        <v>116693.88899999992</v>
      </c>
      <c r="O114" s="27">
        <v>318448.3499999987</v>
      </c>
      <c r="P114" s="27">
        <v>67176.369000000137</v>
      </c>
      <c r="Q114" s="27">
        <v>27943.943999999996</v>
      </c>
      <c r="R114" s="27">
        <v>14729.303999999996</v>
      </c>
      <c r="S114" s="27">
        <v>12391.164000000008</v>
      </c>
      <c r="T114" s="27">
        <v>78674.396999999997</v>
      </c>
      <c r="U114" s="27">
        <v>79541.624999999985</v>
      </c>
      <c r="V114" s="27">
        <v>1749.1680000000001</v>
      </c>
      <c r="W114" s="27">
        <v>0</v>
      </c>
      <c r="X114" s="27">
        <v>0</v>
      </c>
      <c r="Y114" s="27">
        <v>0</v>
      </c>
      <c r="Z114" s="27">
        <v>0</v>
      </c>
      <c r="AA114" s="27">
        <v>0</v>
      </c>
      <c r="AB114" s="27">
        <v>0</v>
      </c>
      <c r="AC114" s="27">
        <v>0</v>
      </c>
      <c r="AD114" s="27">
        <v>0</v>
      </c>
      <c r="AE114" s="27">
        <v>0</v>
      </c>
      <c r="AF114" s="10"/>
      <c r="AG114" s="10">
        <f t="shared" si="35"/>
        <v>2800288.4939999948</v>
      </c>
    </row>
    <row r="115" spans="2:33" x14ac:dyDescent="0.25">
      <c r="B115" s="5">
        <v>45017</v>
      </c>
      <c r="C115" s="27"/>
      <c r="D115" s="27"/>
      <c r="E115" s="27"/>
      <c r="F115" s="27"/>
      <c r="G115" s="27"/>
      <c r="H115" s="27"/>
      <c r="I115" s="27">
        <v>0</v>
      </c>
      <c r="J115" s="27">
        <v>80519.064000000013</v>
      </c>
      <c r="K115" s="27">
        <v>303631.61399999965</v>
      </c>
      <c r="L115" s="27">
        <v>458240.81399999518</v>
      </c>
      <c r="M115" s="27">
        <v>425307.51000000158</v>
      </c>
      <c r="N115" s="27">
        <v>506616.55199999938</v>
      </c>
      <c r="O115" s="27">
        <v>116212.87799999998</v>
      </c>
      <c r="P115" s="27">
        <v>64770.930000000153</v>
      </c>
      <c r="Q115" s="27">
        <v>37077.804000000047</v>
      </c>
      <c r="R115" s="27">
        <v>10463.436000000005</v>
      </c>
      <c r="S115" s="27">
        <v>11852.964000000002</v>
      </c>
      <c r="T115" s="27">
        <v>112421.06399999977</v>
      </c>
      <c r="U115" s="27">
        <v>23206.236000000004</v>
      </c>
      <c r="V115" s="27">
        <v>58171.067999999992</v>
      </c>
      <c r="W115" s="27">
        <v>0</v>
      </c>
      <c r="X115" s="27">
        <v>0</v>
      </c>
      <c r="Y115" s="27">
        <v>0</v>
      </c>
      <c r="Z115" s="27">
        <v>0</v>
      </c>
      <c r="AA115" s="27">
        <v>0</v>
      </c>
      <c r="AB115" s="27">
        <v>0</v>
      </c>
      <c r="AC115" s="27">
        <v>0</v>
      </c>
      <c r="AD115" s="27">
        <v>0</v>
      </c>
      <c r="AE115" s="27">
        <v>0</v>
      </c>
      <c r="AF115" s="10"/>
      <c r="AG115" s="10">
        <f t="shared" si="35"/>
        <v>2208491.9339999957</v>
      </c>
    </row>
    <row r="116" spans="2:33" x14ac:dyDescent="0.25">
      <c r="B116" s="5">
        <v>45047</v>
      </c>
      <c r="C116" s="27"/>
      <c r="D116" s="27"/>
      <c r="E116" s="27"/>
      <c r="F116" s="27"/>
      <c r="G116" s="27"/>
      <c r="H116" s="27"/>
      <c r="I116" s="27"/>
      <c r="J116" s="27">
        <v>0</v>
      </c>
      <c r="K116" s="27">
        <v>77970.323999999935</v>
      </c>
      <c r="L116" s="27">
        <v>301398.74399999966</v>
      </c>
      <c r="M116" s="27">
        <v>549198.56399999768</v>
      </c>
      <c r="N116" s="27">
        <v>259386.18000000043</v>
      </c>
      <c r="O116" s="27">
        <v>753550.473</v>
      </c>
      <c r="P116" s="27">
        <v>185934.64199999746</v>
      </c>
      <c r="Q116" s="27">
        <v>76257.327000000034</v>
      </c>
      <c r="R116" s="27">
        <v>149553.18000000025</v>
      </c>
      <c r="S116" s="27">
        <v>97147.907999999996</v>
      </c>
      <c r="T116" s="27">
        <v>105284.08799999996</v>
      </c>
      <c r="U116" s="27">
        <v>9774.527999999993</v>
      </c>
      <c r="V116" s="27">
        <v>13821.036000000004</v>
      </c>
      <c r="W116" s="27">
        <v>0</v>
      </c>
      <c r="X116" s="27">
        <v>0</v>
      </c>
      <c r="Y116" s="27">
        <v>0</v>
      </c>
      <c r="Z116" s="27">
        <v>0</v>
      </c>
      <c r="AA116" s="27">
        <v>0</v>
      </c>
      <c r="AB116" s="27">
        <v>0</v>
      </c>
      <c r="AC116" s="27">
        <v>0</v>
      </c>
      <c r="AD116" s="27">
        <v>0</v>
      </c>
      <c r="AE116" s="27">
        <v>0</v>
      </c>
      <c r="AF116" s="10"/>
      <c r="AG116" s="10">
        <f t="shared" si="35"/>
        <v>2579276.9939999953</v>
      </c>
    </row>
    <row r="117" spans="2:33" x14ac:dyDescent="0.25">
      <c r="B117" s="5">
        <v>45078</v>
      </c>
      <c r="C117" s="27"/>
      <c r="D117" s="27"/>
      <c r="E117" s="27"/>
      <c r="F117" s="27"/>
      <c r="G117" s="27"/>
      <c r="H117" s="27"/>
      <c r="I117" s="27"/>
      <c r="J117" s="27"/>
      <c r="K117" s="27">
        <v>29.22</v>
      </c>
      <c r="L117" s="27">
        <v>18931.641000000007</v>
      </c>
      <c r="M117" s="27">
        <v>432279.44999999623</v>
      </c>
      <c r="N117" s="27">
        <v>409708.04999999888</v>
      </c>
      <c r="O117" s="27">
        <v>542922.92999999947</v>
      </c>
      <c r="P117" s="27">
        <v>324293.3489999997</v>
      </c>
      <c r="Q117" s="27">
        <v>104049.94799999992</v>
      </c>
      <c r="R117" s="27">
        <v>179253.59700000001</v>
      </c>
      <c r="S117" s="27">
        <v>87936.140999999974</v>
      </c>
      <c r="T117" s="27">
        <v>63658.716000000044</v>
      </c>
      <c r="U117" s="27">
        <v>20357.112000000001</v>
      </c>
      <c r="V117" s="27">
        <v>85859.376000000004</v>
      </c>
      <c r="W117" s="27">
        <v>0</v>
      </c>
      <c r="X117" s="27">
        <v>0</v>
      </c>
      <c r="Y117" s="27">
        <v>0</v>
      </c>
      <c r="Z117" s="27">
        <v>0</v>
      </c>
      <c r="AA117" s="27">
        <v>0</v>
      </c>
      <c r="AB117" s="27">
        <v>0</v>
      </c>
      <c r="AC117" s="27">
        <v>0</v>
      </c>
      <c r="AD117" s="27">
        <v>0</v>
      </c>
      <c r="AE117" s="27">
        <v>0</v>
      </c>
      <c r="AF117" s="10"/>
      <c r="AG117" s="10">
        <f t="shared" si="35"/>
        <v>2269279.5299999947</v>
      </c>
    </row>
    <row r="118" spans="2:33" x14ac:dyDescent="0.25">
      <c r="B118" s="5">
        <v>45108</v>
      </c>
      <c r="C118" s="27"/>
      <c r="D118" s="27"/>
      <c r="E118" s="27"/>
      <c r="F118" s="27"/>
      <c r="G118" s="27"/>
      <c r="H118" s="27"/>
      <c r="I118" s="27"/>
      <c r="J118" s="27"/>
      <c r="K118" s="27"/>
      <c r="L118" s="27">
        <v>13459.295999999998</v>
      </c>
      <c r="M118" s="27">
        <v>91775.819999999978</v>
      </c>
      <c r="N118" s="27">
        <v>403448.44799999421</v>
      </c>
      <c r="O118" s="27">
        <v>671946.30599999917</v>
      </c>
      <c r="P118" s="27">
        <v>350988.92099999957</v>
      </c>
      <c r="Q118" s="27">
        <v>177644.61899999995</v>
      </c>
      <c r="R118" s="27">
        <v>182576.22600000011</v>
      </c>
      <c r="S118" s="27">
        <v>44674.134000000013</v>
      </c>
      <c r="T118" s="27">
        <v>355866.85200000025</v>
      </c>
      <c r="U118" s="27">
        <v>97630.647000000012</v>
      </c>
      <c r="V118" s="27">
        <v>74420.567999999999</v>
      </c>
      <c r="W118" s="27">
        <v>0</v>
      </c>
      <c r="X118" s="27">
        <v>0</v>
      </c>
      <c r="Y118" s="27">
        <v>0</v>
      </c>
      <c r="Z118" s="27">
        <v>0</v>
      </c>
      <c r="AA118" s="27">
        <v>0</v>
      </c>
      <c r="AB118" s="27">
        <v>0</v>
      </c>
      <c r="AC118" s="27">
        <v>0</v>
      </c>
      <c r="AD118" s="27">
        <v>0</v>
      </c>
      <c r="AE118" s="27">
        <v>0</v>
      </c>
      <c r="AF118" s="10"/>
      <c r="AG118" s="10">
        <f t="shared" si="35"/>
        <v>2464431.8369999933</v>
      </c>
    </row>
    <row r="119" spans="2:33" x14ac:dyDescent="0.25">
      <c r="B119" s="5">
        <v>45139</v>
      </c>
      <c r="C119" s="27"/>
      <c r="D119" s="27"/>
      <c r="E119" s="27"/>
      <c r="F119" s="27"/>
      <c r="G119" s="27"/>
      <c r="H119" s="27"/>
      <c r="I119" s="27"/>
      <c r="J119" s="27"/>
      <c r="K119" s="27"/>
      <c r="L119" s="27"/>
      <c r="M119" s="27">
        <v>0</v>
      </c>
      <c r="N119" s="27">
        <v>95523.240000000034</v>
      </c>
      <c r="O119" s="27">
        <v>493849.82099999872</v>
      </c>
      <c r="P119" s="27">
        <v>287515.55699999689</v>
      </c>
      <c r="Q119" s="27">
        <v>473382.83999999863</v>
      </c>
      <c r="R119" s="27">
        <v>300956.598</v>
      </c>
      <c r="S119" s="27">
        <v>110032.23600000016</v>
      </c>
      <c r="T119" s="27">
        <v>533112.98999999976</v>
      </c>
      <c r="U119" s="27">
        <v>16699.092000000001</v>
      </c>
      <c r="V119" s="27">
        <v>72932.724000000017</v>
      </c>
      <c r="W119" s="27">
        <v>0</v>
      </c>
      <c r="X119" s="27">
        <v>0</v>
      </c>
      <c r="Y119" s="27">
        <v>0</v>
      </c>
      <c r="Z119" s="27">
        <v>0</v>
      </c>
      <c r="AA119" s="27">
        <v>0</v>
      </c>
      <c r="AB119" s="27">
        <v>0</v>
      </c>
      <c r="AC119" s="27">
        <v>0</v>
      </c>
      <c r="AD119" s="27">
        <v>0</v>
      </c>
      <c r="AE119" s="27">
        <v>0</v>
      </c>
      <c r="AF119" s="10"/>
      <c r="AG119" s="10">
        <f t="shared" si="35"/>
        <v>2384005.0979999942</v>
      </c>
    </row>
    <row r="120" spans="2:33" x14ac:dyDescent="0.25">
      <c r="B120" s="5">
        <v>45170</v>
      </c>
      <c r="C120" s="27"/>
      <c r="D120" s="27"/>
      <c r="E120" s="27"/>
      <c r="F120" s="27"/>
      <c r="G120" s="27"/>
      <c r="H120" s="27"/>
      <c r="I120" s="27"/>
      <c r="J120" s="27"/>
      <c r="K120" s="27"/>
      <c r="L120" s="27"/>
      <c r="M120" s="27"/>
      <c r="N120" s="27">
        <v>399.25200000000001</v>
      </c>
      <c r="O120" s="27">
        <v>121417.37999999999</v>
      </c>
      <c r="P120" s="27">
        <v>255724.93499999988</v>
      </c>
      <c r="Q120" s="27">
        <v>482349.55200000096</v>
      </c>
      <c r="R120" s="27">
        <v>448044.52499999711</v>
      </c>
      <c r="S120" s="27">
        <v>264769.25099999865</v>
      </c>
      <c r="T120" s="27">
        <v>848240.80200000096</v>
      </c>
      <c r="U120" s="27">
        <v>18971.222999999994</v>
      </c>
      <c r="V120" s="27">
        <v>65622.131999999969</v>
      </c>
      <c r="W120" s="27">
        <v>1302.2759999999998</v>
      </c>
      <c r="X120" s="27">
        <v>0</v>
      </c>
      <c r="Y120" s="27">
        <v>0</v>
      </c>
      <c r="Z120" s="27">
        <v>0</v>
      </c>
      <c r="AA120" s="27">
        <v>0</v>
      </c>
      <c r="AB120" s="27">
        <v>0</v>
      </c>
      <c r="AC120" s="27">
        <v>0</v>
      </c>
      <c r="AD120" s="27">
        <v>0</v>
      </c>
      <c r="AE120" s="27">
        <v>0</v>
      </c>
      <c r="AF120" s="10"/>
      <c r="AG120" s="10">
        <f t="shared" si="35"/>
        <v>2506841.3279999974</v>
      </c>
    </row>
    <row r="121" spans="2:33" x14ac:dyDescent="0.25">
      <c r="B121" s="5">
        <v>45200</v>
      </c>
      <c r="C121" s="27"/>
      <c r="D121" s="27"/>
      <c r="E121" s="27"/>
      <c r="F121" s="27"/>
      <c r="G121" s="27"/>
      <c r="H121" s="27"/>
      <c r="I121" s="27"/>
      <c r="J121" s="27"/>
      <c r="K121" s="27"/>
      <c r="L121" s="27"/>
      <c r="M121" s="27"/>
      <c r="N121" s="27"/>
      <c r="O121" s="27">
        <v>0</v>
      </c>
      <c r="P121" s="27">
        <v>0</v>
      </c>
      <c r="Q121" s="27">
        <v>0</v>
      </c>
      <c r="R121" s="27">
        <v>0</v>
      </c>
      <c r="S121" s="27">
        <v>0</v>
      </c>
      <c r="T121" s="27">
        <v>0</v>
      </c>
      <c r="U121" s="27">
        <v>0</v>
      </c>
      <c r="V121" s="27">
        <v>0</v>
      </c>
      <c r="W121" s="27">
        <v>0</v>
      </c>
      <c r="X121" s="27">
        <v>0</v>
      </c>
      <c r="Y121" s="27">
        <v>0</v>
      </c>
      <c r="Z121" s="27">
        <v>0</v>
      </c>
      <c r="AA121" s="27">
        <v>0</v>
      </c>
      <c r="AB121" s="27">
        <v>0</v>
      </c>
      <c r="AC121" s="27">
        <v>0</v>
      </c>
      <c r="AD121" s="27">
        <v>0</v>
      </c>
      <c r="AE121" s="27">
        <v>0</v>
      </c>
      <c r="AF121" s="10"/>
      <c r="AG121" s="10">
        <f t="shared" si="35"/>
        <v>0</v>
      </c>
    </row>
    <row r="122" spans="2:33" x14ac:dyDescent="0.25">
      <c r="B122" s="5">
        <v>45231</v>
      </c>
      <c r="C122" s="27"/>
      <c r="D122" s="27"/>
      <c r="E122" s="27"/>
      <c r="F122" s="27"/>
      <c r="G122" s="27"/>
      <c r="H122" s="27"/>
      <c r="I122" s="27"/>
      <c r="J122" s="27"/>
      <c r="K122" s="27"/>
      <c r="L122" s="27"/>
      <c r="M122" s="27"/>
      <c r="N122" s="27"/>
      <c r="O122" s="27"/>
      <c r="P122" s="27">
        <v>0</v>
      </c>
      <c r="Q122" s="27">
        <v>0</v>
      </c>
      <c r="R122" s="27">
        <v>0</v>
      </c>
      <c r="S122" s="27">
        <v>0</v>
      </c>
      <c r="T122" s="27">
        <v>0</v>
      </c>
      <c r="U122" s="27">
        <v>0</v>
      </c>
      <c r="V122" s="27">
        <v>0</v>
      </c>
      <c r="W122" s="27">
        <v>0</v>
      </c>
      <c r="X122" s="27">
        <v>0</v>
      </c>
      <c r="Y122" s="27">
        <v>0</v>
      </c>
      <c r="Z122" s="27">
        <v>0</v>
      </c>
      <c r="AA122" s="27">
        <v>0</v>
      </c>
      <c r="AB122" s="27">
        <v>0</v>
      </c>
      <c r="AC122" s="27">
        <v>0</v>
      </c>
      <c r="AD122" s="27">
        <v>0</v>
      </c>
      <c r="AE122" s="27">
        <v>0</v>
      </c>
      <c r="AF122" s="10"/>
      <c r="AG122" s="10">
        <f t="shared" si="35"/>
        <v>0</v>
      </c>
    </row>
    <row r="123" spans="2:33" x14ac:dyDescent="0.25">
      <c r="B123" s="5">
        <v>45261</v>
      </c>
      <c r="C123" s="27"/>
      <c r="D123" s="27"/>
      <c r="E123" s="27"/>
      <c r="F123" s="27"/>
      <c r="G123" s="27"/>
      <c r="H123" s="27"/>
      <c r="I123" s="27"/>
      <c r="J123" s="27"/>
      <c r="K123" s="27"/>
      <c r="L123" s="27"/>
      <c r="M123" s="27"/>
      <c r="N123" s="27"/>
      <c r="O123" s="27"/>
      <c r="P123" s="27"/>
      <c r="Q123" s="27">
        <v>0</v>
      </c>
      <c r="R123" s="27">
        <v>0</v>
      </c>
      <c r="S123" s="27">
        <v>0</v>
      </c>
      <c r="T123" s="27">
        <v>0</v>
      </c>
      <c r="U123" s="27">
        <v>0</v>
      </c>
      <c r="V123" s="27">
        <v>0</v>
      </c>
      <c r="W123" s="27">
        <v>0</v>
      </c>
      <c r="X123" s="27">
        <v>0</v>
      </c>
      <c r="Y123" s="27">
        <v>0</v>
      </c>
      <c r="Z123" s="27">
        <v>0</v>
      </c>
      <c r="AA123" s="27">
        <v>0</v>
      </c>
      <c r="AB123" s="27">
        <v>0</v>
      </c>
      <c r="AC123" s="27">
        <v>0</v>
      </c>
      <c r="AD123" s="27">
        <v>0</v>
      </c>
      <c r="AE123" s="27">
        <v>0</v>
      </c>
      <c r="AF123" s="10"/>
      <c r="AG123" s="10">
        <f t="shared" si="35"/>
        <v>0</v>
      </c>
    </row>
    <row r="124" spans="2:33" x14ac:dyDescent="0.25">
      <c r="B124" s="5">
        <v>45292</v>
      </c>
      <c r="C124" s="27"/>
      <c r="D124" s="27"/>
      <c r="E124" s="27"/>
      <c r="F124" s="27"/>
      <c r="G124" s="27"/>
      <c r="H124" s="27"/>
      <c r="I124" s="27"/>
      <c r="J124" s="27"/>
      <c r="K124" s="27"/>
      <c r="L124" s="27"/>
      <c r="M124" s="27"/>
      <c r="N124" s="27"/>
      <c r="O124" s="27"/>
      <c r="P124" s="27"/>
      <c r="Q124" s="27"/>
      <c r="R124" s="27">
        <v>0</v>
      </c>
      <c r="S124" s="27">
        <v>0</v>
      </c>
      <c r="T124" s="27">
        <v>0</v>
      </c>
      <c r="U124" s="27">
        <v>0</v>
      </c>
      <c r="V124" s="27">
        <v>0</v>
      </c>
      <c r="W124" s="27">
        <v>0</v>
      </c>
      <c r="X124" s="27">
        <v>0</v>
      </c>
      <c r="Y124" s="27">
        <v>0</v>
      </c>
      <c r="Z124" s="27">
        <v>0</v>
      </c>
      <c r="AA124" s="27">
        <v>0</v>
      </c>
      <c r="AB124" s="27">
        <v>0</v>
      </c>
      <c r="AC124" s="27">
        <v>0</v>
      </c>
      <c r="AD124" s="27">
        <v>0</v>
      </c>
      <c r="AE124" s="27">
        <v>0</v>
      </c>
      <c r="AF124" s="10"/>
      <c r="AG124" s="10">
        <f t="shared" si="35"/>
        <v>0</v>
      </c>
    </row>
    <row r="125" spans="2:33" x14ac:dyDescent="0.25">
      <c r="B125" s="5">
        <v>45323</v>
      </c>
      <c r="C125" s="27"/>
      <c r="D125" s="27"/>
      <c r="E125" s="27"/>
      <c r="F125" s="27"/>
      <c r="G125" s="27"/>
      <c r="H125" s="27"/>
      <c r="I125" s="27"/>
      <c r="J125" s="27"/>
      <c r="K125" s="27"/>
      <c r="L125" s="27"/>
      <c r="M125" s="27"/>
      <c r="N125" s="27"/>
      <c r="O125" s="27"/>
      <c r="P125" s="27"/>
      <c r="Q125" s="27"/>
      <c r="R125" s="27"/>
      <c r="S125" s="27">
        <v>0</v>
      </c>
      <c r="T125" s="27">
        <v>0</v>
      </c>
      <c r="U125" s="27">
        <v>0</v>
      </c>
      <c r="V125" s="27">
        <v>0</v>
      </c>
      <c r="W125" s="27">
        <v>0</v>
      </c>
      <c r="X125" s="27">
        <v>0</v>
      </c>
      <c r="Y125" s="27">
        <v>0</v>
      </c>
      <c r="Z125" s="27">
        <v>0</v>
      </c>
      <c r="AA125" s="27">
        <v>0</v>
      </c>
      <c r="AB125" s="27">
        <v>0</v>
      </c>
      <c r="AC125" s="27">
        <v>0</v>
      </c>
      <c r="AD125" s="27">
        <v>0</v>
      </c>
      <c r="AE125" s="27">
        <v>0</v>
      </c>
      <c r="AF125" s="10"/>
      <c r="AG125" s="10">
        <f t="shared" si="35"/>
        <v>0</v>
      </c>
    </row>
    <row r="126" spans="2:33" x14ac:dyDescent="0.25">
      <c r="B126" s="5">
        <v>45352</v>
      </c>
      <c r="C126" s="27"/>
      <c r="D126" s="27"/>
      <c r="E126" s="27"/>
      <c r="F126" s="27"/>
      <c r="G126" s="27"/>
      <c r="H126" s="27"/>
      <c r="I126" s="27"/>
      <c r="J126" s="27"/>
      <c r="K126" s="27"/>
      <c r="L126" s="27"/>
      <c r="M126" s="27"/>
      <c r="N126" s="27"/>
      <c r="O126" s="27"/>
      <c r="P126" s="27"/>
      <c r="Q126" s="27"/>
      <c r="R126" s="27"/>
      <c r="S126" s="27"/>
      <c r="T126" s="27">
        <v>0</v>
      </c>
      <c r="U126" s="27">
        <v>0</v>
      </c>
      <c r="V126" s="27">
        <v>0</v>
      </c>
      <c r="W126" s="27">
        <v>0</v>
      </c>
      <c r="X126" s="27">
        <v>0</v>
      </c>
      <c r="Y126" s="27">
        <v>0</v>
      </c>
      <c r="Z126" s="27">
        <v>0</v>
      </c>
      <c r="AA126" s="27">
        <v>0</v>
      </c>
      <c r="AB126" s="27">
        <v>0</v>
      </c>
      <c r="AC126" s="27">
        <v>0</v>
      </c>
      <c r="AD126" s="27">
        <v>0</v>
      </c>
      <c r="AE126" s="27">
        <v>0</v>
      </c>
      <c r="AF126" s="10"/>
      <c r="AG126" s="10">
        <f t="shared" si="35"/>
        <v>0</v>
      </c>
    </row>
    <row r="127" spans="2:33" x14ac:dyDescent="0.25">
      <c r="B127" s="5">
        <v>45383</v>
      </c>
      <c r="C127" s="27"/>
      <c r="D127" s="27"/>
      <c r="E127" s="27"/>
      <c r="F127" s="27"/>
      <c r="G127" s="27"/>
      <c r="H127" s="27"/>
      <c r="I127" s="27"/>
      <c r="J127" s="27"/>
      <c r="K127" s="27"/>
      <c r="L127" s="27"/>
      <c r="M127" s="27"/>
      <c r="N127" s="27"/>
      <c r="O127" s="27"/>
      <c r="P127" s="27"/>
      <c r="Q127" s="27"/>
      <c r="R127" s="27"/>
      <c r="S127" s="27"/>
      <c r="T127" s="27"/>
      <c r="U127" s="27">
        <v>0</v>
      </c>
      <c r="V127" s="27">
        <v>0</v>
      </c>
      <c r="W127" s="27">
        <v>0</v>
      </c>
      <c r="X127" s="27">
        <v>0</v>
      </c>
      <c r="Y127" s="27">
        <v>0</v>
      </c>
      <c r="Z127" s="27">
        <v>0</v>
      </c>
      <c r="AA127" s="27">
        <v>0</v>
      </c>
      <c r="AB127" s="27">
        <v>0</v>
      </c>
      <c r="AC127" s="27">
        <v>0</v>
      </c>
      <c r="AD127" s="27">
        <v>0</v>
      </c>
      <c r="AE127" s="27">
        <v>0</v>
      </c>
      <c r="AF127" s="10"/>
      <c r="AG127" s="10">
        <f t="shared" si="35"/>
        <v>0</v>
      </c>
    </row>
    <row r="128" spans="2:33" x14ac:dyDescent="0.25">
      <c r="B128" s="5">
        <v>45413</v>
      </c>
      <c r="C128" s="27"/>
      <c r="D128" s="27"/>
      <c r="E128" s="27"/>
      <c r="F128" s="27"/>
      <c r="G128" s="27"/>
      <c r="H128" s="27"/>
      <c r="I128" s="27"/>
      <c r="J128" s="27"/>
      <c r="K128" s="27"/>
      <c r="L128" s="27"/>
      <c r="M128" s="27"/>
      <c r="N128" s="27"/>
      <c r="O128" s="27"/>
      <c r="P128" s="27"/>
      <c r="Q128" s="27"/>
      <c r="R128" s="27"/>
      <c r="S128" s="27"/>
      <c r="T128" s="27"/>
      <c r="U128" s="27"/>
      <c r="V128" s="27">
        <v>0</v>
      </c>
      <c r="W128" s="27">
        <v>0</v>
      </c>
      <c r="X128" s="27">
        <v>0</v>
      </c>
      <c r="Y128" s="27">
        <v>0</v>
      </c>
      <c r="Z128" s="27">
        <v>0</v>
      </c>
      <c r="AA128" s="27">
        <v>0</v>
      </c>
      <c r="AB128" s="27">
        <v>0</v>
      </c>
      <c r="AC128" s="27">
        <v>0</v>
      </c>
      <c r="AD128" s="27">
        <v>0</v>
      </c>
      <c r="AE128" s="27">
        <v>0</v>
      </c>
      <c r="AF128" s="10"/>
      <c r="AG128" s="10">
        <f t="shared" si="35"/>
        <v>0</v>
      </c>
    </row>
    <row r="129" spans="1:33" x14ac:dyDescent="0.25">
      <c r="B129" s="5">
        <v>45444</v>
      </c>
      <c r="C129" s="27"/>
      <c r="D129" s="27"/>
      <c r="E129" s="27"/>
      <c r="F129" s="27"/>
      <c r="G129" s="27"/>
      <c r="H129" s="27"/>
      <c r="I129" s="27"/>
      <c r="J129" s="27"/>
      <c r="K129" s="27"/>
      <c r="L129" s="27"/>
      <c r="M129" s="27"/>
      <c r="N129" s="27"/>
      <c r="O129" s="27"/>
      <c r="P129" s="27"/>
      <c r="Q129" s="27"/>
      <c r="R129" s="27"/>
      <c r="S129" s="27"/>
      <c r="T129" s="27"/>
      <c r="U129" s="27"/>
      <c r="V129" s="27"/>
      <c r="W129" s="27">
        <v>0</v>
      </c>
      <c r="X129" s="27">
        <v>0</v>
      </c>
      <c r="Y129" s="27">
        <v>0</v>
      </c>
      <c r="Z129" s="27">
        <v>0</v>
      </c>
      <c r="AA129" s="27">
        <v>0</v>
      </c>
      <c r="AB129" s="27">
        <v>0</v>
      </c>
      <c r="AC129" s="27">
        <v>0</v>
      </c>
      <c r="AD129" s="27">
        <v>0</v>
      </c>
      <c r="AE129" s="27">
        <v>0</v>
      </c>
      <c r="AF129" s="10"/>
      <c r="AG129" s="10">
        <f t="shared" si="35"/>
        <v>0</v>
      </c>
    </row>
    <row r="130" spans="1:33" x14ac:dyDescent="0.25">
      <c r="B130" s="5">
        <v>45474</v>
      </c>
      <c r="C130" s="27"/>
      <c r="D130" s="27"/>
      <c r="E130" s="27"/>
      <c r="F130" s="27"/>
      <c r="G130" s="27"/>
      <c r="H130" s="27"/>
      <c r="I130" s="27"/>
      <c r="J130" s="27"/>
      <c r="K130" s="27"/>
      <c r="L130" s="27"/>
      <c r="M130" s="27"/>
      <c r="N130" s="27"/>
      <c r="O130" s="27"/>
      <c r="P130" s="27"/>
      <c r="Q130" s="27"/>
      <c r="R130" s="27"/>
      <c r="S130" s="27"/>
      <c r="T130" s="27"/>
      <c r="U130" s="27"/>
      <c r="V130" s="27"/>
      <c r="W130" s="27"/>
      <c r="X130" s="27">
        <v>0</v>
      </c>
      <c r="Y130" s="27">
        <v>0</v>
      </c>
      <c r="Z130" s="27">
        <v>0</v>
      </c>
      <c r="AA130" s="27">
        <v>0</v>
      </c>
      <c r="AB130" s="27">
        <v>0</v>
      </c>
      <c r="AC130" s="27">
        <v>0</v>
      </c>
      <c r="AD130" s="27">
        <v>0</v>
      </c>
      <c r="AE130" s="27">
        <v>0</v>
      </c>
      <c r="AF130" s="10"/>
      <c r="AG130" s="10">
        <f t="shared" si="35"/>
        <v>0</v>
      </c>
    </row>
    <row r="131" spans="1:33" x14ac:dyDescent="0.25">
      <c r="B131" s="5">
        <v>45505</v>
      </c>
      <c r="C131" s="27"/>
      <c r="D131" s="27"/>
      <c r="E131" s="27"/>
      <c r="F131" s="27"/>
      <c r="G131" s="27"/>
      <c r="H131" s="27"/>
      <c r="I131" s="27"/>
      <c r="J131" s="27"/>
      <c r="K131" s="27"/>
      <c r="L131" s="27"/>
      <c r="M131" s="27"/>
      <c r="N131" s="27"/>
      <c r="O131" s="27"/>
      <c r="P131" s="27"/>
      <c r="Q131" s="27"/>
      <c r="R131" s="27"/>
      <c r="S131" s="27"/>
      <c r="T131" s="27"/>
      <c r="U131" s="27"/>
      <c r="V131" s="27"/>
      <c r="W131" s="27"/>
      <c r="X131" s="27"/>
      <c r="Y131" s="27">
        <v>0</v>
      </c>
      <c r="Z131" s="27">
        <v>0</v>
      </c>
      <c r="AA131" s="27">
        <v>0</v>
      </c>
      <c r="AB131" s="27">
        <v>0</v>
      </c>
      <c r="AC131" s="27">
        <v>0</v>
      </c>
      <c r="AD131" s="27">
        <v>0</v>
      </c>
      <c r="AE131" s="27">
        <v>0</v>
      </c>
      <c r="AF131" s="10"/>
      <c r="AG131" s="10">
        <f t="shared" si="35"/>
        <v>0</v>
      </c>
    </row>
    <row r="132" spans="1:33" x14ac:dyDescent="0.25">
      <c r="B132" s="5">
        <v>45536</v>
      </c>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v>0</v>
      </c>
      <c r="AA132" s="27">
        <v>0</v>
      </c>
      <c r="AB132" s="27">
        <v>0</v>
      </c>
      <c r="AC132" s="27">
        <v>0</v>
      </c>
      <c r="AD132" s="27">
        <v>0</v>
      </c>
      <c r="AE132" s="27">
        <v>0</v>
      </c>
      <c r="AF132" s="10"/>
      <c r="AG132" s="10">
        <f t="shared" si="35"/>
        <v>0</v>
      </c>
    </row>
    <row r="133" spans="1:33" x14ac:dyDescent="0.25">
      <c r="B133" s="5">
        <v>45566</v>
      </c>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v>0</v>
      </c>
      <c r="AB133" s="27">
        <v>0</v>
      </c>
      <c r="AC133" s="27">
        <v>0</v>
      </c>
      <c r="AD133" s="27">
        <v>0</v>
      </c>
      <c r="AE133" s="27">
        <v>0</v>
      </c>
      <c r="AF133" s="10"/>
      <c r="AG133" s="10">
        <f t="shared" si="35"/>
        <v>0</v>
      </c>
    </row>
    <row r="134" spans="1:33" x14ac:dyDescent="0.25">
      <c r="B134" s="5">
        <v>45597</v>
      </c>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v>0</v>
      </c>
      <c r="AC134" s="27">
        <v>0</v>
      </c>
      <c r="AD134" s="27">
        <v>0</v>
      </c>
      <c r="AE134" s="27">
        <v>0</v>
      </c>
      <c r="AF134" s="10"/>
      <c r="AG134" s="10">
        <f t="shared" si="35"/>
        <v>0</v>
      </c>
    </row>
    <row r="135" spans="1:33" x14ac:dyDescent="0.25">
      <c r="B135" s="5">
        <v>45627</v>
      </c>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c r="AC135" s="27">
        <v>0</v>
      </c>
      <c r="AD135" s="27">
        <v>0</v>
      </c>
      <c r="AE135" s="27">
        <v>0</v>
      </c>
      <c r="AF135" s="10"/>
      <c r="AG135" s="10">
        <f t="shared" si="35"/>
        <v>0</v>
      </c>
    </row>
    <row r="136" spans="1:33" x14ac:dyDescent="0.25">
      <c r="B136" s="5">
        <v>45658</v>
      </c>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c r="AC136" s="27"/>
      <c r="AD136" s="27">
        <v>0</v>
      </c>
      <c r="AE136" s="27">
        <v>0</v>
      </c>
      <c r="AF136" s="10"/>
      <c r="AG136" s="10">
        <f t="shared" si="35"/>
        <v>0</v>
      </c>
    </row>
    <row r="137" spans="1:33" x14ac:dyDescent="0.25">
      <c r="B137" s="5">
        <v>45689</v>
      </c>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c r="AC137" s="27"/>
      <c r="AD137" s="27"/>
      <c r="AE137" s="27">
        <v>0</v>
      </c>
      <c r="AF137" s="10"/>
      <c r="AG137" s="10">
        <f t="shared" si="35"/>
        <v>0</v>
      </c>
    </row>
    <row r="138" spans="1:33" x14ac:dyDescent="0.25">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row>
    <row r="139" spans="1:33" x14ac:dyDescent="0.25">
      <c r="B139" s="23" t="s">
        <v>36</v>
      </c>
      <c r="C139" s="10">
        <f>SUM(C109:C137)</f>
        <v>14161.800000000007</v>
      </c>
      <c r="D139" s="10">
        <f t="shared" ref="D139:AE139" si="36">SUM(D109:D137)</f>
        <v>139716.4889999998</v>
      </c>
      <c r="E139" s="10">
        <f t="shared" si="36"/>
        <v>633480.19499999634</v>
      </c>
      <c r="F139" s="10">
        <f t="shared" si="36"/>
        <v>1062526.4130000011</v>
      </c>
      <c r="G139" s="10">
        <f t="shared" si="36"/>
        <v>1599587.4210000001</v>
      </c>
      <c r="H139" s="10">
        <f t="shared" si="36"/>
        <v>1636577.3069999982</v>
      </c>
      <c r="I139" s="10">
        <f t="shared" si="36"/>
        <v>1577505.3510000091</v>
      </c>
      <c r="J139" s="10">
        <f t="shared" si="36"/>
        <v>1220708.4629999988</v>
      </c>
      <c r="K139" s="10">
        <f t="shared" si="36"/>
        <v>2080444.4969999956</v>
      </c>
      <c r="L139" s="10">
        <f t="shared" si="36"/>
        <v>1652107.1369999952</v>
      </c>
      <c r="M139" s="10">
        <f t="shared" si="36"/>
        <v>2420830.6499999953</v>
      </c>
      <c r="N139" s="10">
        <f t="shared" si="36"/>
        <v>2289075.9689999921</v>
      </c>
      <c r="O139" s="10">
        <f t="shared" si="36"/>
        <v>3064380.9779999955</v>
      </c>
      <c r="P139" s="10">
        <f t="shared" si="36"/>
        <v>1654190.0789999936</v>
      </c>
      <c r="Q139" s="10">
        <f t="shared" si="36"/>
        <v>1676495.5379999997</v>
      </c>
      <c r="R139" s="10">
        <f t="shared" si="36"/>
        <v>1431746.3699999973</v>
      </c>
      <c r="S139" s="10">
        <f t="shared" si="36"/>
        <v>717512.14199999883</v>
      </c>
      <c r="T139" s="10">
        <f t="shared" si="36"/>
        <v>2310275.1450000005</v>
      </c>
      <c r="U139" s="10">
        <f t="shared" si="36"/>
        <v>272352.62699999998</v>
      </c>
      <c r="V139" s="10">
        <f t="shared" si="36"/>
        <v>528243.34800000011</v>
      </c>
      <c r="W139" s="10">
        <f t="shared" si="36"/>
        <v>1497.2039999999997</v>
      </c>
      <c r="X139" s="10">
        <f t="shared" si="36"/>
        <v>0</v>
      </c>
      <c r="Y139" s="10">
        <f t="shared" si="36"/>
        <v>0</v>
      </c>
      <c r="Z139" s="10">
        <f t="shared" si="36"/>
        <v>0</v>
      </c>
      <c r="AA139" s="10">
        <f t="shared" si="36"/>
        <v>0</v>
      </c>
      <c r="AB139" s="10">
        <f t="shared" si="36"/>
        <v>0</v>
      </c>
      <c r="AC139" s="10">
        <f t="shared" si="36"/>
        <v>0</v>
      </c>
      <c r="AD139" s="10">
        <f t="shared" si="36"/>
        <v>0</v>
      </c>
      <c r="AE139" s="10">
        <f t="shared" si="36"/>
        <v>0</v>
      </c>
      <c r="AF139" s="10"/>
      <c r="AG139" s="10">
        <f>SUM(AG109:AG137)</f>
        <v>27983415.122999966</v>
      </c>
    </row>
    <row r="141" spans="1:33" x14ac:dyDescent="0.25">
      <c r="A141" s="21" t="s">
        <v>90</v>
      </c>
    </row>
    <row r="143" spans="1:33" x14ac:dyDescent="0.25">
      <c r="B143" t="s">
        <v>47</v>
      </c>
      <c r="C143" s="5">
        <v>44835</v>
      </c>
      <c r="D143" s="5">
        <v>44866</v>
      </c>
      <c r="E143" s="5">
        <v>44896</v>
      </c>
      <c r="F143" s="5">
        <v>44927</v>
      </c>
      <c r="G143" s="5">
        <v>44958</v>
      </c>
      <c r="H143" s="5">
        <v>44986</v>
      </c>
      <c r="I143" s="5">
        <v>45017</v>
      </c>
      <c r="J143" s="5">
        <v>45047</v>
      </c>
      <c r="K143" s="5">
        <v>45078</v>
      </c>
      <c r="L143" s="5">
        <v>45108</v>
      </c>
      <c r="M143" s="5">
        <v>45139</v>
      </c>
      <c r="N143" s="5">
        <v>45170</v>
      </c>
      <c r="O143" s="5">
        <v>45200</v>
      </c>
      <c r="P143" s="5">
        <v>45231</v>
      </c>
      <c r="Q143" s="5">
        <v>45261</v>
      </c>
      <c r="R143" s="5">
        <v>45292</v>
      </c>
      <c r="S143" s="5">
        <v>45323</v>
      </c>
      <c r="T143" s="5">
        <v>45352</v>
      </c>
      <c r="U143" s="5">
        <v>45383</v>
      </c>
      <c r="V143" s="5">
        <v>45413</v>
      </c>
      <c r="W143" s="5">
        <v>45444</v>
      </c>
      <c r="X143" s="5">
        <v>45474</v>
      </c>
      <c r="Y143" s="5">
        <v>45505</v>
      </c>
      <c r="Z143" s="5">
        <v>45536</v>
      </c>
      <c r="AA143" s="5">
        <v>45566</v>
      </c>
      <c r="AB143" s="5">
        <v>45597</v>
      </c>
      <c r="AC143" s="5">
        <v>45627</v>
      </c>
      <c r="AD143" s="5">
        <v>45658</v>
      </c>
      <c r="AE143" s="5">
        <v>45689</v>
      </c>
      <c r="AG143" t="s">
        <v>37</v>
      </c>
    </row>
    <row r="144" spans="1:33" x14ac:dyDescent="0.25">
      <c r="B144" s="5">
        <v>44835</v>
      </c>
      <c r="C144" s="27">
        <v>1060400.0298227083</v>
      </c>
      <c r="D144" s="27">
        <v>-12007.716268193055</v>
      </c>
      <c r="E144" s="27">
        <v>-124.28324743753858</v>
      </c>
      <c r="F144" s="27">
        <v>0</v>
      </c>
      <c r="G144" s="27">
        <v>1786.5057341635506</v>
      </c>
      <c r="H144" s="27">
        <v>0</v>
      </c>
      <c r="I144" s="27">
        <v>-59.126869384322326</v>
      </c>
      <c r="J144" s="27">
        <v>6384.1819548637186</v>
      </c>
      <c r="K144" s="27">
        <v>0</v>
      </c>
      <c r="L144" s="27">
        <v>0</v>
      </c>
      <c r="M144" s="27">
        <v>0</v>
      </c>
      <c r="N144" s="27">
        <v>0</v>
      </c>
      <c r="O144" s="27">
        <v>0</v>
      </c>
      <c r="P144" s="27">
        <v>0</v>
      </c>
      <c r="Q144" s="27">
        <v>0</v>
      </c>
      <c r="R144" s="27">
        <v>2.7635248065755489</v>
      </c>
      <c r="S144" s="27">
        <v>0</v>
      </c>
      <c r="T144" s="27">
        <v>0</v>
      </c>
      <c r="U144" s="27">
        <v>0</v>
      </c>
      <c r="V144" s="27">
        <v>0</v>
      </c>
      <c r="W144" s="27">
        <v>0</v>
      </c>
      <c r="X144" s="27">
        <v>0</v>
      </c>
      <c r="Y144" s="27">
        <v>0</v>
      </c>
      <c r="Z144" s="27">
        <v>0</v>
      </c>
      <c r="AA144" s="27">
        <v>0</v>
      </c>
      <c r="AB144" s="27">
        <v>0</v>
      </c>
      <c r="AC144" s="27">
        <v>0</v>
      </c>
      <c r="AD144" s="27">
        <v>0</v>
      </c>
      <c r="AE144" s="27">
        <v>0</v>
      </c>
      <c r="AF144" s="10"/>
      <c r="AG144" s="10">
        <f>SUM(C144:AE144)</f>
        <v>1056382.354651527</v>
      </c>
    </row>
    <row r="145" spans="2:33" x14ac:dyDescent="0.25">
      <c r="B145" s="5">
        <v>44866</v>
      </c>
      <c r="C145" s="27"/>
      <c r="D145" s="27">
        <v>1399095.2183131413</v>
      </c>
      <c r="E145" s="27">
        <v>-9044.8031468230802</v>
      </c>
      <c r="F145" s="27">
        <v>-15.224509388952567</v>
      </c>
      <c r="G145" s="27">
        <v>32.006641850702266</v>
      </c>
      <c r="H145" s="27">
        <v>0</v>
      </c>
      <c r="I145" s="27">
        <v>-726.98288479887378</v>
      </c>
      <c r="J145" s="27">
        <v>-11132.219047993571</v>
      </c>
      <c r="K145" s="27">
        <v>0</v>
      </c>
      <c r="L145" s="27">
        <v>0</v>
      </c>
      <c r="M145" s="27">
        <v>0</v>
      </c>
      <c r="N145" s="27">
        <v>0</v>
      </c>
      <c r="O145" s="27">
        <v>0</v>
      </c>
      <c r="P145" s="27">
        <v>0</v>
      </c>
      <c r="Q145" s="27">
        <v>0</v>
      </c>
      <c r="R145" s="27">
        <v>0</v>
      </c>
      <c r="S145" s="27">
        <v>0</v>
      </c>
      <c r="T145" s="27">
        <v>0</v>
      </c>
      <c r="U145" s="27">
        <v>0</v>
      </c>
      <c r="V145" s="27">
        <v>0</v>
      </c>
      <c r="W145" s="27">
        <v>0</v>
      </c>
      <c r="X145" s="27">
        <v>0</v>
      </c>
      <c r="Y145" s="27">
        <v>0</v>
      </c>
      <c r="Z145" s="27">
        <v>0</v>
      </c>
      <c r="AA145" s="27">
        <v>0</v>
      </c>
      <c r="AB145" s="27">
        <v>0</v>
      </c>
      <c r="AC145" s="27">
        <v>0</v>
      </c>
      <c r="AD145" s="27">
        <v>0</v>
      </c>
      <c r="AE145" s="27">
        <v>0</v>
      </c>
      <c r="AF145" s="10"/>
      <c r="AG145" s="10">
        <f t="shared" ref="AG145:AG172" si="37">SUM(C145:AE145)</f>
        <v>1378207.9953659875</v>
      </c>
    </row>
    <row r="146" spans="2:33" x14ac:dyDescent="0.25">
      <c r="B146" s="5">
        <v>44896</v>
      </c>
      <c r="C146" s="27"/>
      <c r="D146" s="27"/>
      <c r="E146" s="27">
        <v>1346149.8640235432</v>
      </c>
      <c r="F146" s="27">
        <v>-3291.8479422108244</v>
      </c>
      <c r="G146" s="27">
        <v>188.98741234058696</v>
      </c>
      <c r="H146" s="27">
        <v>5.7908406174152871</v>
      </c>
      <c r="I146" s="27">
        <v>37.684429180575655</v>
      </c>
      <c r="J146" s="27">
        <v>35.310310142187724</v>
      </c>
      <c r="K146" s="27">
        <v>0</v>
      </c>
      <c r="L146" s="27">
        <v>0</v>
      </c>
      <c r="M146" s="27">
        <v>0</v>
      </c>
      <c r="N146" s="27">
        <v>0</v>
      </c>
      <c r="O146" s="27">
        <v>0</v>
      </c>
      <c r="P146" s="27">
        <v>0</v>
      </c>
      <c r="Q146" s="27">
        <v>0</v>
      </c>
      <c r="R146" s="27">
        <v>0</v>
      </c>
      <c r="S146" s="27">
        <v>0</v>
      </c>
      <c r="T146" s="27">
        <v>0</v>
      </c>
      <c r="U146" s="27">
        <v>0</v>
      </c>
      <c r="V146" s="27">
        <v>0</v>
      </c>
      <c r="W146" s="27">
        <v>0</v>
      </c>
      <c r="X146" s="27">
        <v>0</v>
      </c>
      <c r="Y146" s="27">
        <v>0</v>
      </c>
      <c r="Z146" s="27">
        <v>0</v>
      </c>
      <c r="AA146" s="27">
        <v>0</v>
      </c>
      <c r="AB146" s="27">
        <v>0</v>
      </c>
      <c r="AC146" s="27">
        <v>0</v>
      </c>
      <c r="AD146" s="27">
        <v>0</v>
      </c>
      <c r="AE146" s="27">
        <v>0</v>
      </c>
      <c r="AF146" s="10"/>
      <c r="AG146" s="10">
        <f t="shared" si="37"/>
        <v>1343125.789073613</v>
      </c>
    </row>
    <row r="147" spans="2:33" x14ac:dyDescent="0.25">
      <c r="B147" s="5">
        <v>44927</v>
      </c>
      <c r="C147" s="27"/>
      <c r="D147" s="27"/>
      <c r="E147" s="27"/>
      <c r="F147" s="27">
        <v>1430665.4367894989</v>
      </c>
      <c r="G147" s="27">
        <v>-3266.4109525139374</v>
      </c>
      <c r="H147" s="27">
        <v>-13708.314065301287</v>
      </c>
      <c r="I147" s="27">
        <v>-27.120227533620959</v>
      </c>
      <c r="J147" s="27">
        <v>4349.662430786042</v>
      </c>
      <c r="K147" s="27">
        <v>0</v>
      </c>
      <c r="L147" s="27">
        <v>0</v>
      </c>
      <c r="M147" s="27">
        <v>1.4280745282946124E-15</v>
      </c>
      <c r="N147" s="27">
        <v>0</v>
      </c>
      <c r="O147" s="27">
        <v>0</v>
      </c>
      <c r="P147" s="27">
        <v>0</v>
      </c>
      <c r="Q147" s="27">
        <v>16.90774722568495</v>
      </c>
      <c r="R147" s="27">
        <v>0</v>
      </c>
      <c r="S147" s="27">
        <v>0</v>
      </c>
      <c r="T147" s="27">
        <v>0</v>
      </c>
      <c r="U147" s="27">
        <v>0</v>
      </c>
      <c r="V147" s="27">
        <v>0</v>
      </c>
      <c r="W147" s="27">
        <v>0</v>
      </c>
      <c r="X147" s="27">
        <v>0</v>
      </c>
      <c r="Y147" s="27">
        <v>0</v>
      </c>
      <c r="Z147" s="27">
        <v>0</v>
      </c>
      <c r="AA147" s="27">
        <v>0</v>
      </c>
      <c r="AB147" s="27">
        <v>0</v>
      </c>
      <c r="AC147" s="27">
        <v>0</v>
      </c>
      <c r="AD147" s="27">
        <v>0</v>
      </c>
      <c r="AE147" s="27">
        <v>0</v>
      </c>
      <c r="AF147" s="10"/>
      <c r="AG147" s="10">
        <f t="shared" si="37"/>
        <v>1418030.1617221616</v>
      </c>
    </row>
    <row r="148" spans="2:33" x14ac:dyDescent="0.25">
      <c r="B148" s="5">
        <v>44958</v>
      </c>
      <c r="C148" s="27"/>
      <c r="D148" s="27"/>
      <c r="E148" s="27"/>
      <c r="F148" s="27"/>
      <c r="G148" s="27">
        <v>1432184.6468674918</v>
      </c>
      <c r="H148" s="27">
        <v>-13787.602104297219</v>
      </c>
      <c r="I148" s="27">
        <v>228.14153425920503</v>
      </c>
      <c r="J148" s="27">
        <v>316.98885679059282</v>
      </c>
      <c r="K148" s="27">
        <v>-894.07564378555116</v>
      </c>
      <c r="L148" s="27">
        <v>0</v>
      </c>
      <c r="M148" s="27">
        <v>0</v>
      </c>
      <c r="N148" s="27">
        <v>0</v>
      </c>
      <c r="O148" s="27">
        <v>1.5953075019777032</v>
      </c>
      <c r="P148" s="27">
        <v>0</v>
      </c>
      <c r="Q148" s="27">
        <v>0</v>
      </c>
      <c r="R148" s="27">
        <v>0</v>
      </c>
      <c r="S148" s="27">
        <v>0</v>
      </c>
      <c r="T148" s="27">
        <v>0</v>
      </c>
      <c r="U148" s="27">
        <v>0</v>
      </c>
      <c r="V148" s="27">
        <v>0</v>
      </c>
      <c r="W148" s="27">
        <v>0</v>
      </c>
      <c r="X148" s="27">
        <v>0</v>
      </c>
      <c r="Y148" s="27">
        <v>0</v>
      </c>
      <c r="Z148" s="27">
        <v>0</v>
      </c>
      <c r="AA148" s="27">
        <v>0</v>
      </c>
      <c r="AB148" s="27">
        <v>0</v>
      </c>
      <c r="AC148" s="27">
        <v>0</v>
      </c>
      <c r="AD148" s="27">
        <v>0</v>
      </c>
      <c r="AE148" s="27">
        <v>0</v>
      </c>
      <c r="AF148" s="10"/>
      <c r="AG148" s="10">
        <f t="shared" si="37"/>
        <v>1418049.694817961</v>
      </c>
    </row>
    <row r="149" spans="2:33" x14ac:dyDescent="0.25">
      <c r="B149" s="5">
        <v>44986</v>
      </c>
      <c r="C149" s="27"/>
      <c r="D149" s="27"/>
      <c r="E149" s="27"/>
      <c r="F149" s="27"/>
      <c r="G149" s="27"/>
      <c r="H149" s="27">
        <v>1328830.5400238358</v>
      </c>
      <c r="I149" s="27">
        <v>-31275.601609028272</v>
      </c>
      <c r="J149" s="27">
        <v>190.40685917305731</v>
      </c>
      <c r="K149" s="27">
        <v>-26.843875052963401</v>
      </c>
      <c r="L149" s="27">
        <v>0</v>
      </c>
      <c r="M149" s="27">
        <v>0</v>
      </c>
      <c r="N149" s="27">
        <v>-8.4413121364489481</v>
      </c>
      <c r="O149" s="27">
        <v>1.5953075019777032</v>
      </c>
      <c r="P149" s="27">
        <v>93.796544230452838</v>
      </c>
      <c r="Q149" s="27">
        <v>0</v>
      </c>
      <c r="R149" s="27">
        <v>0</v>
      </c>
      <c r="S149" s="27">
        <v>0</v>
      </c>
      <c r="T149" s="27">
        <v>0</v>
      </c>
      <c r="U149" s="27">
        <v>0</v>
      </c>
      <c r="V149" s="27">
        <v>0</v>
      </c>
      <c r="W149" s="27">
        <v>0</v>
      </c>
      <c r="X149" s="27">
        <v>0</v>
      </c>
      <c r="Y149" s="27">
        <v>0</v>
      </c>
      <c r="Z149" s="27">
        <v>0</v>
      </c>
      <c r="AA149" s="27">
        <v>0</v>
      </c>
      <c r="AB149" s="27">
        <v>0</v>
      </c>
      <c r="AC149" s="27">
        <v>0</v>
      </c>
      <c r="AD149" s="27">
        <v>0</v>
      </c>
      <c r="AE149" s="27">
        <v>0</v>
      </c>
      <c r="AF149" s="10"/>
      <c r="AG149" s="10">
        <f t="shared" si="37"/>
        <v>1297805.4519385239</v>
      </c>
    </row>
    <row r="150" spans="2:33" x14ac:dyDescent="0.25">
      <c r="B150" s="5">
        <v>45017</v>
      </c>
      <c r="C150" s="27"/>
      <c r="D150" s="27"/>
      <c r="E150" s="27"/>
      <c r="F150" s="27"/>
      <c r="G150" s="27"/>
      <c r="H150" s="27"/>
      <c r="I150" s="27">
        <v>1760471.7728625294</v>
      </c>
      <c r="J150" s="27">
        <v>-31368.267620383289</v>
      </c>
      <c r="K150" s="27">
        <v>-18.390001440120926</v>
      </c>
      <c r="L150" s="27">
        <v>-24.030104340813754</v>
      </c>
      <c r="M150" s="27">
        <v>-7.8006768403791629</v>
      </c>
      <c r="N150" s="27">
        <v>0</v>
      </c>
      <c r="O150" s="27">
        <v>45.208753540297273</v>
      </c>
      <c r="P150" s="27">
        <v>2.2233813216539642</v>
      </c>
      <c r="Q150" s="27">
        <v>0</v>
      </c>
      <c r="R150" s="27">
        <v>0</v>
      </c>
      <c r="S150" s="27">
        <v>0</v>
      </c>
      <c r="T150" s="27">
        <v>0</v>
      </c>
      <c r="U150" s="27">
        <v>0</v>
      </c>
      <c r="V150" s="27">
        <v>0</v>
      </c>
      <c r="W150" s="27">
        <v>0</v>
      </c>
      <c r="X150" s="27">
        <v>0</v>
      </c>
      <c r="Y150" s="27">
        <v>0</v>
      </c>
      <c r="Z150" s="27">
        <v>0</v>
      </c>
      <c r="AA150" s="27">
        <v>0</v>
      </c>
      <c r="AB150" s="27">
        <v>0</v>
      </c>
      <c r="AC150" s="27">
        <v>0</v>
      </c>
      <c r="AD150" s="27">
        <v>0</v>
      </c>
      <c r="AE150" s="27">
        <v>0</v>
      </c>
      <c r="AF150" s="10"/>
      <c r="AG150" s="10">
        <f t="shared" si="37"/>
        <v>1729100.7165943868</v>
      </c>
    </row>
    <row r="151" spans="2:33" x14ac:dyDescent="0.25">
      <c r="B151" s="5">
        <v>45047</v>
      </c>
      <c r="C151" s="27"/>
      <c r="D151" s="27"/>
      <c r="E151" s="27"/>
      <c r="F151" s="27"/>
      <c r="G151" s="27"/>
      <c r="H151" s="27"/>
      <c r="I151" s="27"/>
      <c r="J151" s="27">
        <v>1423546.7099410505</v>
      </c>
      <c r="K151" s="27">
        <v>-310668.58762763598</v>
      </c>
      <c r="L151" s="27">
        <v>-13029.881286763382</v>
      </c>
      <c r="M151" s="27">
        <v>0</v>
      </c>
      <c r="N151" s="27">
        <v>0</v>
      </c>
      <c r="O151" s="27">
        <v>0</v>
      </c>
      <c r="P151" s="27">
        <v>0</v>
      </c>
      <c r="Q151" s="27">
        <v>0</v>
      </c>
      <c r="R151" s="27">
        <v>0</v>
      </c>
      <c r="S151" s="27">
        <v>0</v>
      </c>
      <c r="T151" s="27">
        <v>0</v>
      </c>
      <c r="U151" s="27">
        <v>0</v>
      </c>
      <c r="V151" s="27">
        <v>0</v>
      </c>
      <c r="W151" s="27">
        <v>0</v>
      </c>
      <c r="X151" s="27">
        <v>0</v>
      </c>
      <c r="Y151" s="27">
        <v>0</v>
      </c>
      <c r="Z151" s="27">
        <v>0</v>
      </c>
      <c r="AA151" s="27">
        <v>0</v>
      </c>
      <c r="AB151" s="27">
        <v>0</v>
      </c>
      <c r="AC151" s="27">
        <v>0</v>
      </c>
      <c r="AD151" s="27">
        <v>0</v>
      </c>
      <c r="AE151" s="27">
        <v>0</v>
      </c>
      <c r="AF151" s="10"/>
      <c r="AG151" s="10">
        <f t="shared" si="37"/>
        <v>1099848.2410266511</v>
      </c>
    </row>
    <row r="152" spans="2:33" x14ac:dyDescent="0.25">
      <c r="B152" s="5">
        <v>45078</v>
      </c>
      <c r="C152" s="27"/>
      <c r="D152" s="27"/>
      <c r="E152" s="27"/>
      <c r="F152" s="27"/>
      <c r="G152" s="27"/>
      <c r="H152" s="27"/>
      <c r="I152" s="27"/>
      <c r="J152" s="27"/>
      <c r="K152" s="27">
        <v>1588218.6086356845</v>
      </c>
      <c r="L152" s="27">
        <v>-25253.956424358537</v>
      </c>
      <c r="M152" s="27">
        <v>-7.1403726414730621E-16</v>
      </c>
      <c r="N152" s="27">
        <v>245.08696591407062</v>
      </c>
      <c r="O152" s="27">
        <v>0</v>
      </c>
      <c r="P152" s="27">
        <v>0</v>
      </c>
      <c r="Q152" s="27">
        <v>0</v>
      </c>
      <c r="R152" s="27">
        <v>0</v>
      </c>
      <c r="S152" s="27">
        <v>0</v>
      </c>
      <c r="T152" s="27">
        <v>0</v>
      </c>
      <c r="U152" s="27">
        <v>0</v>
      </c>
      <c r="V152" s="27">
        <v>0</v>
      </c>
      <c r="W152" s="27">
        <v>0</v>
      </c>
      <c r="X152" s="27">
        <v>0</v>
      </c>
      <c r="Y152" s="27">
        <v>0</v>
      </c>
      <c r="Z152" s="27">
        <v>0</v>
      </c>
      <c r="AA152" s="27">
        <v>0</v>
      </c>
      <c r="AB152" s="27">
        <v>0</v>
      </c>
      <c r="AC152" s="27">
        <v>0</v>
      </c>
      <c r="AD152" s="27">
        <v>0</v>
      </c>
      <c r="AE152" s="27">
        <v>0</v>
      </c>
      <c r="AF152" s="10"/>
      <c r="AG152" s="10">
        <f t="shared" si="37"/>
        <v>1563209.7391772401</v>
      </c>
    </row>
    <row r="153" spans="2:33" x14ac:dyDescent="0.25">
      <c r="B153" s="5">
        <v>45108</v>
      </c>
      <c r="C153" s="27"/>
      <c r="D153" s="27"/>
      <c r="E153" s="27"/>
      <c r="F153" s="27"/>
      <c r="G153" s="27"/>
      <c r="H153" s="27"/>
      <c r="I153" s="27"/>
      <c r="J153" s="27"/>
      <c r="K153" s="27"/>
      <c r="L153" s="27">
        <v>1220534.3463997145</v>
      </c>
      <c r="M153" s="27">
        <v>-18742.740258727503</v>
      </c>
      <c r="N153" s="27">
        <v>-45.397175686200171</v>
      </c>
      <c r="O153" s="27">
        <v>0</v>
      </c>
      <c r="P153" s="27">
        <v>0</v>
      </c>
      <c r="Q153" s="27">
        <v>0</v>
      </c>
      <c r="R153" s="27">
        <v>0</v>
      </c>
      <c r="S153" s="27">
        <v>0</v>
      </c>
      <c r="T153" s="27">
        <v>0</v>
      </c>
      <c r="U153" s="27">
        <v>0</v>
      </c>
      <c r="V153" s="27">
        <v>-786.32329928189154</v>
      </c>
      <c r="W153" s="27">
        <v>0</v>
      </c>
      <c r="X153" s="27">
        <v>0</v>
      </c>
      <c r="Y153" s="27">
        <v>0</v>
      </c>
      <c r="Z153" s="27">
        <v>0</v>
      </c>
      <c r="AA153" s="27">
        <v>0</v>
      </c>
      <c r="AB153" s="27">
        <v>0</v>
      </c>
      <c r="AC153" s="27">
        <v>0</v>
      </c>
      <c r="AD153" s="27">
        <v>0</v>
      </c>
      <c r="AE153" s="27">
        <v>0</v>
      </c>
      <c r="AF153" s="10"/>
      <c r="AG153" s="10">
        <f t="shared" si="37"/>
        <v>1200959.8856660188</v>
      </c>
    </row>
    <row r="154" spans="2:33" x14ac:dyDescent="0.25">
      <c r="B154" s="5">
        <v>45139</v>
      </c>
      <c r="C154" s="27"/>
      <c r="D154" s="27"/>
      <c r="E154" s="27"/>
      <c r="F154" s="27"/>
      <c r="G154" s="27"/>
      <c r="H154" s="27"/>
      <c r="I154" s="27"/>
      <c r="J154" s="27"/>
      <c r="K154" s="27"/>
      <c r="L154" s="27"/>
      <c r="M154" s="27">
        <v>1824291.6475119016</v>
      </c>
      <c r="N154" s="27">
        <v>-4640.1088879570716</v>
      </c>
      <c r="O154" s="27">
        <v>-32.973875533003699</v>
      </c>
      <c r="P154" s="27">
        <v>-27.67293249493602</v>
      </c>
      <c r="Q154" s="27">
        <v>0</v>
      </c>
      <c r="R154" s="27">
        <v>0</v>
      </c>
      <c r="S154" s="27">
        <v>0</v>
      </c>
      <c r="T154" s="27">
        <v>0</v>
      </c>
      <c r="U154" s="27">
        <v>0</v>
      </c>
      <c r="V154" s="27">
        <v>-5859.5895777168516</v>
      </c>
      <c r="W154" s="27">
        <v>0</v>
      </c>
      <c r="X154" s="27">
        <v>0</v>
      </c>
      <c r="Y154" s="27">
        <v>0</v>
      </c>
      <c r="Z154" s="27">
        <v>0</v>
      </c>
      <c r="AA154" s="27">
        <v>0</v>
      </c>
      <c r="AB154" s="27">
        <v>0</v>
      </c>
      <c r="AC154" s="27">
        <v>0</v>
      </c>
      <c r="AD154" s="27">
        <v>0</v>
      </c>
      <c r="AE154" s="27">
        <v>0</v>
      </c>
      <c r="AF154" s="10"/>
      <c r="AG154" s="10">
        <f t="shared" si="37"/>
        <v>1813731.3022381996</v>
      </c>
    </row>
    <row r="155" spans="2:33" x14ac:dyDescent="0.25">
      <c r="B155" s="5">
        <v>45170</v>
      </c>
      <c r="C155" s="27"/>
      <c r="D155" s="27"/>
      <c r="E155" s="27"/>
      <c r="F155" s="27"/>
      <c r="G155" s="27"/>
      <c r="H155" s="27"/>
      <c r="I155" s="27"/>
      <c r="J155" s="27"/>
      <c r="K155" s="27"/>
      <c r="L155" s="27"/>
      <c r="M155" s="27"/>
      <c r="N155" s="27">
        <v>1759460.8629268047</v>
      </c>
      <c r="O155" s="27">
        <v>-23746.013990697782</v>
      </c>
      <c r="P155" s="27">
        <v>-1167.2375094391505</v>
      </c>
      <c r="Q155" s="27">
        <v>-709.07021946171176</v>
      </c>
      <c r="R155" s="27">
        <v>0</v>
      </c>
      <c r="S155" s="27">
        <v>0</v>
      </c>
      <c r="T155" s="27">
        <v>0</v>
      </c>
      <c r="U155" s="27">
        <v>0</v>
      </c>
      <c r="V155" s="27">
        <v>-5832.7833870927916</v>
      </c>
      <c r="W155" s="27">
        <v>0</v>
      </c>
      <c r="X155" s="27">
        <v>0</v>
      </c>
      <c r="Y155" s="27">
        <v>0</v>
      </c>
      <c r="Z155" s="27">
        <v>0</v>
      </c>
      <c r="AA155" s="27">
        <v>0</v>
      </c>
      <c r="AB155" s="27">
        <v>0</v>
      </c>
      <c r="AC155" s="27">
        <v>0</v>
      </c>
      <c r="AD155" s="27">
        <v>0</v>
      </c>
      <c r="AE155" s="27">
        <v>0</v>
      </c>
      <c r="AF155" s="10"/>
      <c r="AG155" s="10">
        <f t="shared" si="37"/>
        <v>1728005.7578201131</v>
      </c>
    </row>
    <row r="156" spans="2:33" x14ac:dyDescent="0.25">
      <c r="B156" s="5">
        <v>45200</v>
      </c>
      <c r="C156" s="27"/>
      <c r="D156" s="27"/>
      <c r="E156" s="27"/>
      <c r="F156" s="27"/>
      <c r="G156" s="27"/>
      <c r="H156" s="27"/>
      <c r="I156" s="27"/>
      <c r="J156" s="27"/>
      <c r="K156" s="27"/>
      <c r="L156" s="27"/>
      <c r="M156" s="27"/>
      <c r="N156" s="27"/>
      <c r="O156" s="27">
        <v>0</v>
      </c>
      <c r="P156" s="27">
        <v>0</v>
      </c>
      <c r="Q156" s="27">
        <v>0</v>
      </c>
      <c r="R156" s="27">
        <v>0</v>
      </c>
      <c r="S156" s="27">
        <v>0</v>
      </c>
      <c r="T156" s="27">
        <v>0</v>
      </c>
      <c r="U156" s="27">
        <v>0</v>
      </c>
      <c r="V156" s="27">
        <v>0</v>
      </c>
      <c r="W156" s="27">
        <v>0</v>
      </c>
      <c r="X156" s="27">
        <v>0</v>
      </c>
      <c r="Y156" s="27">
        <v>0</v>
      </c>
      <c r="Z156" s="27">
        <v>0</v>
      </c>
      <c r="AA156" s="27">
        <v>0</v>
      </c>
      <c r="AB156" s="27">
        <v>0</v>
      </c>
      <c r="AC156" s="27">
        <v>0</v>
      </c>
      <c r="AD156" s="27">
        <v>0</v>
      </c>
      <c r="AE156" s="27">
        <v>0</v>
      </c>
      <c r="AF156" s="10"/>
      <c r="AG156" s="10">
        <f t="shared" si="37"/>
        <v>0</v>
      </c>
    </row>
    <row r="157" spans="2:33" x14ac:dyDescent="0.25">
      <c r="B157" s="5">
        <v>45231</v>
      </c>
      <c r="C157" s="27"/>
      <c r="D157" s="27"/>
      <c r="E157" s="27"/>
      <c r="F157" s="27"/>
      <c r="G157" s="27"/>
      <c r="H157" s="27"/>
      <c r="I157" s="27"/>
      <c r="J157" s="27"/>
      <c r="K157" s="27"/>
      <c r="L157" s="27"/>
      <c r="M157" s="27"/>
      <c r="N157" s="27"/>
      <c r="O157" s="27"/>
      <c r="P157" s="27">
        <v>0</v>
      </c>
      <c r="Q157" s="27">
        <v>0</v>
      </c>
      <c r="R157" s="27">
        <v>0</v>
      </c>
      <c r="S157" s="27">
        <v>0</v>
      </c>
      <c r="T157" s="27">
        <v>0</v>
      </c>
      <c r="U157" s="27">
        <v>0</v>
      </c>
      <c r="V157" s="27">
        <v>0</v>
      </c>
      <c r="W157" s="27">
        <v>0</v>
      </c>
      <c r="X157" s="27">
        <v>0</v>
      </c>
      <c r="Y157" s="27">
        <v>0</v>
      </c>
      <c r="Z157" s="27">
        <v>0</v>
      </c>
      <c r="AA157" s="27">
        <v>0</v>
      </c>
      <c r="AB157" s="27">
        <v>0</v>
      </c>
      <c r="AC157" s="27">
        <v>0</v>
      </c>
      <c r="AD157" s="27">
        <v>0</v>
      </c>
      <c r="AE157" s="27">
        <v>0</v>
      </c>
      <c r="AF157" s="10"/>
      <c r="AG157" s="10">
        <f t="shared" si="37"/>
        <v>0</v>
      </c>
    </row>
    <row r="158" spans="2:33" x14ac:dyDescent="0.25">
      <c r="B158" s="5">
        <v>45261</v>
      </c>
      <c r="C158" s="27"/>
      <c r="D158" s="27"/>
      <c r="E158" s="27"/>
      <c r="F158" s="27"/>
      <c r="G158" s="27"/>
      <c r="H158" s="27"/>
      <c r="I158" s="27"/>
      <c r="J158" s="27"/>
      <c r="K158" s="27"/>
      <c r="L158" s="27"/>
      <c r="M158" s="27"/>
      <c r="N158" s="27"/>
      <c r="O158" s="27"/>
      <c r="P158" s="27"/>
      <c r="Q158" s="27">
        <v>0</v>
      </c>
      <c r="R158" s="27">
        <v>0</v>
      </c>
      <c r="S158" s="27">
        <v>0</v>
      </c>
      <c r="T158" s="27">
        <v>0</v>
      </c>
      <c r="U158" s="27">
        <v>0</v>
      </c>
      <c r="V158" s="27">
        <v>0</v>
      </c>
      <c r="W158" s="27">
        <v>0</v>
      </c>
      <c r="X158" s="27">
        <v>0</v>
      </c>
      <c r="Y158" s="27">
        <v>0</v>
      </c>
      <c r="Z158" s="27">
        <v>0</v>
      </c>
      <c r="AA158" s="27">
        <v>0</v>
      </c>
      <c r="AB158" s="27">
        <v>0</v>
      </c>
      <c r="AC158" s="27">
        <v>0</v>
      </c>
      <c r="AD158" s="27">
        <v>0</v>
      </c>
      <c r="AE158" s="27">
        <v>0</v>
      </c>
      <c r="AF158" s="10"/>
      <c r="AG158" s="10">
        <f t="shared" si="37"/>
        <v>0</v>
      </c>
    </row>
    <row r="159" spans="2:33" x14ac:dyDescent="0.25">
      <c r="B159" s="5">
        <v>45292</v>
      </c>
      <c r="C159" s="27"/>
      <c r="D159" s="27"/>
      <c r="E159" s="27"/>
      <c r="F159" s="27"/>
      <c r="G159" s="27"/>
      <c r="H159" s="27"/>
      <c r="I159" s="27"/>
      <c r="J159" s="27"/>
      <c r="K159" s="27"/>
      <c r="L159" s="27"/>
      <c r="M159" s="27"/>
      <c r="N159" s="27"/>
      <c r="O159" s="27"/>
      <c r="P159" s="27"/>
      <c r="Q159" s="27"/>
      <c r="R159" s="27">
        <v>0</v>
      </c>
      <c r="S159" s="27">
        <v>0</v>
      </c>
      <c r="T159" s="27">
        <v>0</v>
      </c>
      <c r="U159" s="27">
        <v>0</v>
      </c>
      <c r="V159" s="27">
        <v>0</v>
      </c>
      <c r="W159" s="27">
        <v>0</v>
      </c>
      <c r="X159" s="27">
        <v>0</v>
      </c>
      <c r="Y159" s="27">
        <v>0</v>
      </c>
      <c r="Z159" s="27">
        <v>0</v>
      </c>
      <c r="AA159" s="27">
        <v>0</v>
      </c>
      <c r="AB159" s="27">
        <v>0</v>
      </c>
      <c r="AC159" s="27">
        <v>0</v>
      </c>
      <c r="AD159" s="27">
        <v>0</v>
      </c>
      <c r="AE159" s="27">
        <v>0</v>
      </c>
      <c r="AF159" s="10"/>
      <c r="AG159" s="10">
        <f t="shared" si="37"/>
        <v>0</v>
      </c>
    </row>
    <row r="160" spans="2:33" x14ac:dyDescent="0.25">
      <c r="B160" s="5">
        <v>45323</v>
      </c>
      <c r="C160" s="27"/>
      <c r="D160" s="27"/>
      <c r="E160" s="27"/>
      <c r="F160" s="27"/>
      <c r="G160" s="27"/>
      <c r="H160" s="27"/>
      <c r="I160" s="27"/>
      <c r="J160" s="27"/>
      <c r="K160" s="27"/>
      <c r="L160" s="27"/>
      <c r="M160" s="27"/>
      <c r="N160" s="27"/>
      <c r="O160" s="27"/>
      <c r="P160" s="27"/>
      <c r="Q160" s="27"/>
      <c r="R160" s="27"/>
      <c r="S160" s="27">
        <v>0</v>
      </c>
      <c r="T160" s="27">
        <v>0</v>
      </c>
      <c r="U160" s="27">
        <v>0</v>
      </c>
      <c r="V160" s="27">
        <v>0</v>
      </c>
      <c r="W160" s="27">
        <v>0</v>
      </c>
      <c r="X160" s="27">
        <v>0</v>
      </c>
      <c r="Y160" s="27">
        <v>0</v>
      </c>
      <c r="Z160" s="27">
        <v>0</v>
      </c>
      <c r="AA160" s="27">
        <v>0</v>
      </c>
      <c r="AB160" s="27">
        <v>0</v>
      </c>
      <c r="AC160" s="27">
        <v>0</v>
      </c>
      <c r="AD160" s="27">
        <v>0</v>
      </c>
      <c r="AE160" s="27">
        <v>0</v>
      </c>
      <c r="AF160" s="10"/>
      <c r="AG160" s="10">
        <f t="shared" si="37"/>
        <v>0</v>
      </c>
    </row>
    <row r="161" spans="2:33" x14ac:dyDescent="0.25">
      <c r="B161" s="5">
        <v>45352</v>
      </c>
      <c r="C161" s="27"/>
      <c r="D161" s="27"/>
      <c r="E161" s="27"/>
      <c r="F161" s="27"/>
      <c r="G161" s="27"/>
      <c r="H161" s="27"/>
      <c r="I161" s="27"/>
      <c r="J161" s="27"/>
      <c r="K161" s="27"/>
      <c r="L161" s="27"/>
      <c r="M161" s="27"/>
      <c r="N161" s="27"/>
      <c r="O161" s="27"/>
      <c r="P161" s="27"/>
      <c r="Q161" s="27"/>
      <c r="R161" s="27"/>
      <c r="S161" s="27"/>
      <c r="T161" s="27">
        <v>0</v>
      </c>
      <c r="U161" s="27">
        <v>0</v>
      </c>
      <c r="V161" s="27">
        <v>0</v>
      </c>
      <c r="W161" s="27">
        <v>0</v>
      </c>
      <c r="X161" s="27">
        <v>0</v>
      </c>
      <c r="Y161" s="27">
        <v>0</v>
      </c>
      <c r="Z161" s="27">
        <v>0</v>
      </c>
      <c r="AA161" s="27">
        <v>0</v>
      </c>
      <c r="AB161" s="27">
        <v>0</v>
      </c>
      <c r="AC161" s="27">
        <v>0</v>
      </c>
      <c r="AD161" s="27">
        <v>0</v>
      </c>
      <c r="AE161" s="27">
        <v>0</v>
      </c>
      <c r="AF161" s="10"/>
      <c r="AG161" s="10">
        <f t="shared" si="37"/>
        <v>0</v>
      </c>
    </row>
    <row r="162" spans="2:33" x14ac:dyDescent="0.25">
      <c r="B162" s="5">
        <v>45383</v>
      </c>
      <c r="C162" s="27"/>
      <c r="D162" s="27"/>
      <c r="E162" s="27"/>
      <c r="F162" s="27"/>
      <c r="G162" s="27"/>
      <c r="H162" s="27"/>
      <c r="I162" s="27"/>
      <c r="J162" s="27"/>
      <c r="K162" s="27"/>
      <c r="L162" s="27"/>
      <c r="M162" s="27"/>
      <c r="N162" s="27"/>
      <c r="O162" s="27"/>
      <c r="P162" s="27"/>
      <c r="Q162" s="27"/>
      <c r="R162" s="27"/>
      <c r="S162" s="27"/>
      <c r="T162" s="27"/>
      <c r="U162" s="27">
        <v>0</v>
      </c>
      <c r="V162" s="27">
        <v>0</v>
      </c>
      <c r="W162" s="27">
        <v>0</v>
      </c>
      <c r="X162" s="27">
        <v>0</v>
      </c>
      <c r="Y162" s="27">
        <v>0</v>
      </c>
      <c r="Z162" s="27">
        <v>0</v>
      </c>
      <c r="AA162" s="27">
        <v>0</v>
      </c>
      <c r="AB162" s="27">
        <v>0</v>
      </c>
      <c r="AC162" s="27">
        <v>0</v>
      </c>
      <c r="AD162" s="27">
        <v>0</v>
      </c>
      <c r="AE162" s="27">
        <v>0</v>
      </c>
      <c r="AF162" s="10"/>
      <c r="AG162" s="10">
        <f t="shared" si="37"/>
        <v>0</v>
      </c>
    </row>
    <row r="163" spans="2:33" x14ac:dyDescent="0.25">
      <c r="B163" s="5">
        <v>45413</v>
      </c>
      <c r="C163" s="27"/>
      <c r="D163" s="27"/>
      <c r="E163" s="27"/>
      <c r="F163" s="27"/>
      <c r="G163" s="27"/>
      <c r="H163" s="27"/>
      <c r="I163" s="27"/>
      <c r="J163" s="27"/>
      <c r="K163" s="27"/>
      <c r="L163" s="27"/>
      <c r="M163" s="27"/>
      <c r="N163" s="27"/>
      <c r="O163" s="27"/>
      <c r="P163" s="27"/>
      <c r="Q163" s="27"/>
      <c r="R163" s="27"/>
      <c r="S163" s="27"/>
      <c r="T163" s="27"/>
      <c r="U163" s="27"/>
      <c r="V163" s="27">
        <v>0</v>
      </c>
      <c r="W163" s="27">
        <v>0</v>
      </c>
      <c r="X163" s="27">
        <v>0</v>
      </c>
      <c r="Y163" s="27">
        <v>0</v>
      </c>
      <c r="Z163" s="27">
        <v>0</v>
      </c>
      <c r="AA163" s="27">
        <v>0</v>
      </c>
      <c r="AB163" s="27">
        <v>0</v>
      </c>
      <c r="AC163" s="27">
        <v>0</v>
      </c>
      <c r="AD163" s="27">
        <v>0</v>
      </c>
      <c r="AE163" s="27">
        <v>0</v>
      </c>
      <c r="AF163" s="10"/>
      <c r="AG163" s="10">
        <f t="shared" si="37"/>
        <v>0</v>
      </c>
    </row>
    <row r="164" spans="2:33" x14ac:dyDescent="0.25">
      <c r="B164" s="5">
        <v>45444</v>
      </c>
      <c r="C164" s="27"/>
      <c r="D164" s="27"/>
      <c r="E164" s="27"/>
      <c r="F164" s="27"/>
      <c r="G164" s="27"/>
      <c r="H164" s="27"/>
      <c r="I164" s="27"/>
      <c r="J164" s="27"/>
      <c r="K164" s="27"/>
      <c r="L164" s="27"/>
      <c r="M164" s="27"/>
      <c r="N164" s="27"/>
      <c r="O164" s="27"/>
      <c r="P164" s="27"/>
      <c r="Q164" s="27"/>
      <c r="R164" s="27"/>
      <c r="S164" s="27"/>
      <c r="T164" s="27"/>
      <c r="U164" s="27"/>
      <c r="V164" s="27"/>
      <c r="W164" s="27">
        <v>0</v>
      </c>
      <c r="X164" s="27">
        <v>0</v>
      </c>
      <c r="Y164" s="27">
        <v>0</v>
      </c>
      <c r="Z164" s="27">
        <v>0</v>
      </c>
      <c r="AA164" s="27">
        <v>0</v>
      </c>
      <c r="AB164" s="27">
        <v>0</v>
      </c>
      <c r="AC164" s="27">
        <v>0</v>
      </c>
      <c r="AD164" s="27">
        <v>0</v>
      </c>
      <c r="AE164" s="27">
        <v>0</v>
      </c>
      <c r="AF164" s="10"/>
      <c r="AG164" s="10">
        <f t="shared" si="37"/>
        <v>0</v>
      </c>
    </row>
    <row r="165" spans="2:33" x14ac:dyDescent="0.25">
      <c r="B165" s="5">
        <v>45474</v>
      </c>
      <c r="C165" s="27"/>
      <c r="D165" s="27"/>
      <c r="E165" s="27"/>
      <c r="F165" s="27"/>
      <c r="G165" s="27"/>
      <c r="H165" s="27"/>
      <c r="I165" s="27"/>
      <c r="J165" s="27"/>
      <c r="K165" s="27"/>
      <c r="L165" s="27"/>
      <c r="M165" s="27"/>
      <c r="N165" s="27"/>
      <c r="O165" s="27"/>
      <c r="P165" s="27"/>
      <c r="Q165" s="27"/>
      <c r="R165" s="27"/>
      <c r="S165" s="27"/>
      <c r="T165" s="27"/>
      <c r="U165" s="27"/>
      <c r="V165" s="27"/>
      <c r="W165" s="27"/>
      <c r="X165" s="27">
        <v>0</v>
      </c>
      <c r="Y165" s="27">
        <v>0</v>
      </c>
      <c r="Z165" s="27">
        <v>0</v>
      </c>
      <c r="AA165" s="27">
        <v>0</v>
      </c>
      <c r="AB165" s="27">
        <v>0</v>
      </c>
      <c r="AC165" s="27">
        <v>0</v>
      </c>
      <c r="AD165" s="27">
        <v>0</v>
      </c>
      <c r="AE165" s="27">
        <v>0</v>
      </c>
      <c r="AF165" s="10"/>
      <c r="AG165" s="10">
        <f t="shared" si="37"/>
        <v>0</v>
      </c>
    </row>
    <row r="166" spans="2:33" x14ac:dyDescent="0.25">
      <c r="B166" s="5">
        <v>45505</v>
      </c>
      <c r="C166" s="27"/>
      <c r="D166" s="27"/>
      <c r="E166" s="27"/>
      <c r="F166" s="27"/>
      <c r="G166" s="27"/>
      <c r="H166" s="27"/>
      <c r="I166" s="27"/>
      <c r="J166" s="27"/>
      <c r="K166" s="27"/>
      <c r="L166" s="27"/>
      <c r="M166" s="27"/>
      <c r="N166" s="27"/>
      <c r="O166" s="27"/>
      <c r="P166" s="27"/>
      <c r="Q166" s="27"/>
      <c r="R166" s="27"/>
      <c r="S166" s="27"/>
      <c r="T166" s="27"/>
      <c r="U166" s="27"/>
      <c r="V166" s="27"/>
      <c r="W166" s="27"/>
      <c r="X166" s="27"/>
      <c r="Y166" s="27">
        <v>0</v>
      </c>
      <c r="Z166" s="27">
        <v>0</v>
      </c>
      <c r="AA166" s="27">
        <v>0</v>
      </c>
      <c r="AB166" s="27">
        <v>0</v>
      </c>
      <c r="AC166" s="27">
        <v>0</v>
      </c>
      <c r="AD166" s="27">
        <v>0</v>
      </c>
      <c r="AE166" s="27">
        <v>0</v>
      </c>
      <c r="AF166" s="10"/>
      <c r="AG166" s="10">
        <f t="shared" si="37"/>
        <v>0</v>
      </c>
    </row>
    <row r="167" spans="2:33" x14ac:dyDescent="0.25">
      <c r="B167" s="5">
        <v>45536</v>
      </c>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v>0</v>
      </c>
      <c r="AA167" s="27">
        <v>0</v>
      </c>
      <c r="AB167" s="27">
        <v>0</v>
      </c>
      <c r="AC167" s="27">
        <v>0</v>
      </c>
      <c r="AD167" s="27">
        <v>0</v>
      </c>
      <c r="AE167" s="27">
        <v>0</v>
      </c>
      <c r="AF167" s="10"/>
      <c r="AG167" s="10">
        <f t="shared" si="37"/>
        <v>0</v>
      </c>
    </row>
    <row r="168" spans="2:33" x14ac:dyDescent="0.25">
      <c r="B168" s="5">
        <v>45566</v>
      </c>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v>0</v>
      </c>
      <c r="AB168" s="27">
        <v>0</v>
      </c>
      <c r="AC168" s="27">
        <v>0</v>
      </c>
      <c r="AD168" s="27">
        <v>0</v>
      </c>
      <c r="AE168" s="27">
        <v>0</v>
      </c>
      <c r="AF168" s="10"/>
      <c r="AG168" s="10">
        <f t="shared" si="37"/>
        <v>0</v>
      </c>
    </row>
    <row r="169" spans="2:33" x14ac:dyDescent="0.25">
      <c r="B169" s="5">
        <v>45597</v>
      </c>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v>0</v>
      </c>
      <c r="AC169" s="27">
        <v>0</v>
      </c>
      <c r="AD169" s="27">
        <v>0</v>
      </c>
      <c r="AE169" s="27">
        <v>0</v>
      </c>
      <c r="AF169" s="10"/>
      <c r="AG169" s="10">
        <f t="shared" si="37"/>
        <v>0</v>
      </c>
    </row>
    <row r="170" spans="2:33" x14ac:dyDescent="0.25">
      <c r="B170" s="5">
        <v>45627</v>
      </c>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c r="AC170" s="27">
        <v>0</v>
      </c>
      <c r="AD170" s="27">
        <v>0</v>
      </c>
      <c r="AE170" s="27">
        <v>0</v>
      </c>
      <c r="AF170" s="10"/>
      <c r="AG170" s="10">
        <f t="shared" si="37"/>
        <v>0</v>
      </c>
    </row>
    <row r="171" spans="2:33" x14ac:dyDescent="0.25">
      <c r="B171" s="5">
        <v>45658</v>
      </c>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c r="AC171" s="27"/>
      <c r="AD171" s="27">
        <v>0</v>
      </c>
      <c r="AE171" s="27">
        <v>0</v>
      </c>
      <c r="AF171" s="10"/>
      <c r="AG171" s="10">
        <f t="shared" si="37"/>
        <v>0</v>
      </c>
    </row>
    <row r="172" spans="2:33" x14ac:dyDescent="0.25">
      <c r="B172" s="5">
        <v>45689</v>
      </c>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c r="AC172" s="27"/>
      <c r="AD172" s="27"/>
      <c r="AE172" s="27">
        <v>0</v>
      </c>
      <c r="AF172" s="10"/>
      <c r="AG172" s="10">
        <f t="shared" si="37"/>
        <v>0</v>
      </c>
    </row>
    <row r="173" spans="2:33" x14ac:dyDescent="0.25">
      <c r="B173" s="5"/>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row>
    <row r="174" spans="2:33" x14ac:dyDescent="0.25">
      <c r="B174" s="23" t="s">
        <v>36</v>
      </c>
      <c r="C174" s="10">
        <f>SUM(C144:C172)</f>
        <v>1060400.0298227083</v>
      </c>
      <c r="D174" s="10">
        <f t="shared" ref="D174:AE174" si="38">SUM(D144:D172)</f>
        <v>1387087.5020449483</v>
      </c>
      <c r="E174" s="10">
        <f t="shared" si="38"/>
        <v>1336980.7776292826</v>
      </c>
      <c r="F174" s="10">
        <f t="shared" si="38"/>
        <v>1427358.364337899</v>
      </c>
      <c r="G174" s="10">
        <f t="shared" si="38"/>
        <v>1430925.7357033326</v>
      </c>
      <c r="H174" s="10">
        <f t="shared" si="38"/>
        <v>1301340.4146948548</v>
      </c>
      <c r="I174" s="10">
        <f t="shared" si="38"/>
        <v>1728648.7672352241</v>
      </c>
      <c r="J174" s="10">
        <f t="shared" si="38"/>
        <v>1392322.7736844292</v>
      </c>
      <c r="K174" s="10">
        <f t="shared" si="38"/>
        <v>1276610.7114877698</v>
      </c>
      <c r="L174" s="10">
        <f t="shared" si="38"/>
        <v>1182226.4785842518</v>
      </c>
      <c r="M174" s="10">
        <f t="shared" si="38"/>
        <v>1805541.1065763338</v>
      </c>
      <c r="N174" s="10">
        <f t="shared" si="38"/>
        <v>1755012.0025169391</v>
      </c>
      <c r="O174" s="10">
        <f t="shared" si="38"/>
        <v>-23730.588497686535</v>
      </c>
      <c r="P174" s="10">
        <f t="shared" si="38"/>
        <v>-1098.8905163819798</v>
      </c>
      <c r="Q174" s="10">
        <f t="shared" si="38"/>
        <v>-692.16247223602682</v>
      </c>
      <c r="R174" s="10">
        <f t="shared" si="38"/>
        <v>2.7635248065755489</v>
      </c>
      <c r="S174" s="10">
        <f t="shared" si="38"/>
        <v>0</v>
      </c>
      <c r="T174" s="10">
        <f t="shared" si="38"/>
        <v>0</v>
      </c>
      <c r="U174" s="10">
        <f t="shared" si="38"/>
        <v>0</v>
      </c>
      <c r="V174" s="10">
        <f t="shared" si="38"/>
        <v>-12478.696264091534</v>
      </c>
      <c r="W174" s="10">
        <f t="shared" si="38"/>
        <v>0</v>
      </c>
      <c r="X174" s="10">
        <f t="shared" si="38"/>
        <v>0</v>
      </c>
      <c r="Y174" s="10">
        <f t="shared" si="38"/>
        <v>0</v>
      </c>
      <c r="Z174" s="10">
        <f t="shared" si="38"/>
        <v>0</v>
      </c>
      <c r="AA174" s="10">
        <f t="shared" si="38"/>
        <v>0</v>
      </c>
      <c r="AB174" s="10">
        <f t="shared" si="38"/>
        <v>0</v>
      </c>
      <c r="AC174" s="10">
        <f t="shared" si="38"/>
        <v>0</v>
      </c>
      <c r="AD174" s="10">
        <f t="shared" si="38"/>
        <v>0</v>
      </c>
      <c r="AE174" s="10">
        <f t="shared" si="38"/>
        <v>0</v>
      </c>
      <c r="AF174" s="10"/>
      <c r="AG174" s="10">
        <f>SUM(AG144:AG172)</f>
        <v>17046457.090092383</v>
      </c>
    </row>
  </sheetData>
  <pageMargins left="0.7" right="0.7" top="0.75" bottom="0.75" header="0.3" footer="0.3"/>
  <pageSetup scale="51" pageOrder="overThenDown" orientation="landscape" horizontalDpi="90" verticalDpi="90" r:id="rId1"/>
  <rowBreaks count="2" manualBreakCount="2">
    <brk id="35" max="16383" man="1"/>
    <brk id="70" max="16383" man="1"/>
  </rowBreaks>
  <ignoredErrors>
    <ignoredError sqref="AG39:AG58 AG59:AG67 C69:AE69 C104:AE104 AG74:AG102 AG109:AG137 C139:AE139 AG144:AG172 C174:AE17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E64EF-E84E-4C5E-8E1F-7974B368FF0E}">
  <sheetPr>
    <tabColor rgb="FF00B050"/>
  </sheetPr>
  <dimension ref="A1:AG174"/>
  <sheetViews>
    <sheetView zoomScale="85" zoomScaleNormal="85" zoomScaleSheetLayoutView="25" workbookViewId="0">
      <pane xSplit="2" ySplit="3" topLeftCell="C142" activePane="bottomRight" state="frozen"/>
      <selection activeCell="C45" sqref="C45"/>
      <selection pane="topRight" activeCell="C45" sqref="C45"/>
      <selection pane="bottomLeft" activeCell="C45" sqref="C45"/>
      <selection pane="bottomRight" activeCell="G60" sqref="G60"/>
    </sheetView>
  </sheetViews>
  <sheetFormatPr defaultRowHeight="15" x14ac:dyDescent="0.25"/>
  <cols>
    <col min="1" max="1" width="21.140625" style="21" customWidth="1"/>
    <col min="2" max="2" width="15.28515625" bestFit="1" customWidth="1"/>
    <col min="3" max="31" width="12.140625" customWidth="1"/>
    <col min="32" max="32" width="5" customWidth="1"/>
    <col min="33" max="33" width="14" customWidth="1"/>
  </cols>
  <sheetData>
    <row r="1" spans="1:33" x14ac:dyDescent="0.25">
      <c r="A1" s="21" t="s">
        <v>41</v>
      </c>
    </row>
    <row r="3" spans="1:33" x14ac:dyDescent="0.25">
      <c r="B3" t="s">
        <v>47</v>
      </c>
      <c r="C3" s="5">
        <v>44835</v>
      </c>
      <c r="D3" s="5">
        <v>44866</v>
      </c>
      <c r="E3" s="5">
        <v>44896</v>
      </c>
      <c r="F3" s="5">
        <v>44927</v>
      </c>
      <c r="G3" s="5">
        <v>44958</v>
      </c>
      <c r="H3" s="5">
        <v>44986</v>
      </c>
      <c r="I3" s="5">
        <v>45017</v>
      </c>
      <c r="J3" s="5">
        <v>45047</v>
      </c>
      <c r="K3" s="5">
        <v>45078</v>
      </c>
      <c r="L3" s="5">
        <v>45108</v>
      </c>
      <c r="M3" s="5">
        <v>45139</v>
      </c>
      <c r="N3" s="5">
        <v>45170</v>
      </c>
      <c r="O3" s="5">
        <v>45200</v>
      </c>
      <c r="P3" s="5">
        <v>45231</v>
      </c>
      <c r="Q3" s="5">
        <v>45261</v>
      </c>
      <c r="R3" s="5">
        <v>45292</v>
      </c>
      <c r="S3" s="5">
        <v>45323</v>
      </c>
      <c r="T3" s="5">
        <v>45352</v>
      </c>
      <c r="U3" s="5">
        <v>45383</v>
      </c>
      <c r="V3" s="5">
        <v>45413</v>
      </c>
      <c r="W3" s="5">
        <v>45444</v>
      </c>
      <c r="X3" s="5">
        <v>45474</v>
      </c>
      <c r="Y3" s="5">
        <v>45505</v>
      </c>
      <c r="Z3" s="5">
        <v>45536</v>
      </c>
      <c r="AA3" s="5">
        <v>45566</v>
      </c>
      <c r="AB3" s="5">
        <v>45597</v>
      </c>
      <c r="AC3" s="5">
        <v>45627</v>
      </c>
      <c r="AD3" s="5">
        <v>45658</v>
      </c>
      <c r="AE3" s="5">
        <v>45689</v>
      </c>
      <c r="AG3" t="s">
        <v>37</v>
      </c>
    </row>
    <row r="4" spans="1:33" x14ac:dyDescent="0.25">
      <c r="B4" s="5">
        <v>44835</v>
      </c>
      <c r="C4" s="10">
        <f>SUM(C39,C74,C109,C144)</f>
        <v>585397.46970543556</v>
      </c>
      <c r="D4" s="10">
        <f t="shared" ref="D4:AE14" si="0">SUM(D39,D74,D109,D144)</f>
        <v>232101.88155202093</v>
      </c>
      <c r="E4" s="10">
        <f t="shared" si="0"/>
        <v>402469.37466201029</v>
      </c>
      <c r="F4" s="10">
        <f t="shared" si="0"/>
        <v>982825.82300000091</v>
      </c>
      <c r="G4" s="10">
        <f t="shared" si="0"/>
        <v>423681.57506447664</v>
      </c>
      <c r="H4" s="10">
        <f t="shared" si="0"/>
        <v>68075.778594711825</v>
      </c>
      <c r="I4" s="10">
        <f t="shared" si="0"/>
        <v>15805.387954153084</v>
      </c>
      <c r="J4" s="10">
        <f t="shared" si="0"/>
        <v>14969.453044539579</v>
      </c>
      <c r="K4" s="10">
        <f t="shared" si="0"/>
        <v>28347.171000000002</v>
      </c>
      <c r="L4" s="10">
        <f t="shared" si="0"/>
        <v>38418.173999999999</v>
      </c>
      <c r="M4" s="10">
        <f t="shared" si="0"/>
        <v>35120.245999999992</v>
      </c>
      <c r="N4" s="10">
        <f t="shared" si="0"/>
        <v>22143.689999999995</v>
      </c>
      <c r="O4" s="10">
        <f t="shared" si="0"/>
        <v>7370.4760000000006</v>
      </c>
      <c r="P4" s="10">
        <f t="shared" si="0"/>
        <v>1183.5880000000002</v>
      </c>
      <c r="Q4" s="10">
        <f t="shared" si="0"/>
        <v>6035.2319999999982</v>
      </c>
      <c r="R4" s="10">
        <f t="shared" si="0"/>
        <v>70.8</v>
      </c>
      <c r="S4" s="10">
        <f t="shared" si="0"/>
        <v>3723.8659999999995</v>
      </c>
      <c r="T4" s="10">
        <f t="shared" si="0"/>
        <v>88552.235999999975</v>
      </c>
      <c r="U4" s="10">
        <f t="shared" si="0"/>
        <v>491.50799999999998</v>
      </c>
      <c r="V4" s="10">
        <f t="shared" si="0"/>
        <v>60.131999999999998</v>
      </c>
      <c r="W4" s="10">
        <f t="shared" si="0"/>
        <v>109.09199999999998</v>
      </c>
      <c r="X4" s="10">
        <f t="shared" si="0"/>
        <v>0</v>
      </c>
      <c r="Y4" s="10">
        <f t="shared" si="0"/>
        <v>0</v>
      </c>
      <c r="Z4" s="10">
        <f t="shared" si="0"/>
        <v>0</v>
      </c>
      <c r="AA4" s="10">
        <f t="shared" si="0"/>
        <v>0</v>
      </c>
      <c r="AB4" s="10">
        <f t="shared" si="0"/>
        <v>0</v>
      </c>
      <c r="AC4" s="10">
        <f t="shared" si="0"/>
        <v>0</v>
      </c>
      <c r="AD4" s="10">
        <f t="shared" si="0"/>
        <v>0</v>
      </c>
      <c r="AE4" s="10">
        <f t="shared" si="0"/>
        <v>0</v>
      </c>
      <c r="AF4" s="10"/>
      <c r="AG4" s="10">
        <f>SUM(C4:AE4)</f>
        <v>2956952.9545773487</v>
      </c>
    </row>
    <row r="5" spans="1:33" x14ac:dyDescent="0.25">
      <c r="B5" s="5">
        <v>44866</v>
      </c>
      <c r="C5" s="10"/>
      <c r="D5" s="10">
        <f t="shared" si="0"/>
        <v>802247.89065151627</v>
      </c>
      <c r="E5" s="10">
        <f t="shared" si="0"/>
        <v>146313.5901869025</v>
      </c>
      <c r="F5" s="10">
        <f t="shared" si="0"/>
        <v>296367.6955849246</v>
      </c>
      <c r="G5" s="10">
        <f t="shared" si="0"/>
        <v>499095.05436136079</v>
      </c>
      <c r="H5" s="10">
        <f t="shared" si="0"/>
        <v>390755.85999999987</v>
      </c>
      <c r="I5" s="10">
        <f t="shared" si="0"/>
        <v>47803.416027178602</v>
      </c>
      <c r="J5" s="10">
        <f t="shared" si="0"/>
        <v>9512.8702530302799</v>
      </c>
      <c r="K5" s="10">
        <f t="shared" si="0"/>
        <v>61269.913412876995</v>
      </c>
      <c r="L5" s="10">
        <f t="shared" si="0"/>
        <v>116680.50800000007</v>
      </c>
      <c r="M5" s="10">
        <f t="shared" si="0"/>
        <v>41261.786000000015</v>
      </c>
      <c r="N5" s="10">
        <f t="shared" si="0"/>
        <v>1380.4639999999999</v>
      </c>
      <c r="O5" s="10">
        <f t="shared" si="0"/>
        <v>11435.934000000001</v>
      </c>
      <c r="P5" s="10">
        <f t="shared" si="0"/>
        <v>6471.583999999998</v>
      </c>
      <c r="Q5" s="10">
        <f t="shared" si="0"/>
        <v>4270.5842104358553</v>
      </c>
      <c r="R5" s="10">
        <f t="shared" si="0"/>
        <v>774.5789588616426</v>
      </c>
      <c r="S5" s="10">
        <f t="shared" si="0"/>
        <v>1268.9879999999998</v>
      </c>
      <c r="T5" s="10">
        <f t="shared" si="0"/>
        <v>335.73599999999999</v>
      </c>
      <c r="U5" s="10">
        <f t="shared" si="0"/>
        <v>184.07999999999998</v>
      </c>
      <c r="V5" s="10">
        <f t="shared" si="0"/>
        <v>0</v>
      </c>
      <c r="W5" s="10">
        <f t="shared" si="0"/>
        <v>0</v>
      </c>
      <c r="X5" s="10">
        <f t="shared" si="0"/>
        <v>0</v>
      </c>
      <c r="Y5" s="10">
        <f t="shared" si="0"/>
        <v>0</v>
      </c>
      <c r="Z5" s="10">
        <f t="shared" si="0"/>
        <v>0</v>
      </c>
      <c r="AA5" s="10">
        <f t="shared" si="0"/>
        <v>0</v>
      </c>
      <c r="AB5" s="10">
        <f t="shared" si="0"/>
        <v>0</v>
      </c>
      <c r="AC5" s="10">
        <f t="shared" si="0"/>
        <v>0</v>
      </c>
      <c r="AD5" s="10">
        <f t="shared" si="0"/>
        <v>19.559999999999999</v>
      </c>
      <c r="AE5" s="10">
        <f t="shared" si="0"/>
        <v>0</v>
      </c>
      <c r="AF5" s="10"/>
      <c r="AG5" s="10">
        <f t="shared" ref="AG5:AG32" si="1">SUM(C5:AE5)</f>
        <v>2437450.093647087</v>
      </c>
    </row>
    <row r="6" spans="1:33" x14ac:dyDescent="0.25">
      <c r="B6" s="5">
        <v>44896</v>
      </c>
      <c r="C6" s="10"/>
      <c r="D6" s="10"/>
      <c r="E6" s="10">
        <f t="shared" si="0"/>
        <v>763615.29374515882</v>
      </c>
      <c r="F6" s="10">
        <f t="shared" si="0"/>
        <v>191023.86451074734</v>
      </c>
      <c r="G6" s="10">
        <f t="shared" si="0"/>
        <v>338516.19709323673</v>
      </c>
      <c r="H6" s="10">
        <f t="shared" si="0"/>
        <v>335559.11999999988</v>
      </c>
      <c r="I6" s="10">
        <f t="shared" si="0"/>
        <v>333342.79006351647</v>
      </c>
      <c r="J6" s="10">
        <f t="shared" si="0"/>
        <v>104744.96524007105</v>
      </c>
      <c r="K6" s="10">
        <f t="shared" si="0"/>
        <v>21564.871999999996</v>
      </c>
      <c r="L6" s="10">
        <f t="shared" si="0"/>
        <v>49431.471999999987</v>
      </c>
      <c r="M6" s="10">
        <f t="shared" si="0"/>
        <v>19179.491999999998</v>
      </c>
      <c r="N6" s="10">
        <f t="shared" si="0"/>
        <v>5900.58</v>
      </c>
      <c r="O6" s="10">
        <f t="shared" si="0"/>
        <v>8749.0619999999981</v>
      </c>
      <c r="P6" s="10">
        <f t="shared" si="0"/>
        <v>15288.579999999998</v>
      </c>
      <c r="Q6" s="10">
        <f t="shared" si="0"/>
        <v>27523.208680994816</v>
      </c>
      <c r="R6" s="10">
        <f t="shared" si="0"/>
        <v>1058.364</v>
      </c>
      <c r="S6" s="10">
        <f t="shared" si="0"/>
        <v>217.374</v>
      </c>
      <c r="T6" s="10">
        <f t="shared" si="0"/>
        <v>124650.82800000004</v>
      </c>
      <c r="U6" s="10">
        <f t="shared" si="0"/>
        <v>766.17600000000004</v>
      </c>
      <c r="V6" s="10">
        <f t="shared" si="0"/>
        <v>0</v>
      </c>
      <c r="W6" s="10">
        <f t="shared" si="0"/>
        <v>0</v>
      </c>
      <c r="X6" s="10">
        <f t="shared" si="0"/>
        <v>0</v>
      </c>
      <c r="Y6" s="10">
        <f t="shared" si="0"/>
        <v>0</v>
      </c>
      <c r="Z6" s="10">
        <f t="shared" si="0"/>
        <v>0</v>
      </c>
      <c r="AA6" s="10">
        <f t="shared" si="0"/>
        <v>0</v>
      </c>
      <c r="AB6" s="10">
        <f t="shared" si="0"/>
        <v>0</v>
      </c>
      <c r="AC6" s="10">
        <f t="shared" si="0"/>
        <v>0</v>
      </c>
      <c r="AD6" s="10">
        <f t="shared" si="0"/>
        <v>35.82</v>
      </c>
      <c r="AE6" s="10">
        <f t="shared" si="0"/>
        <v>0</v>
      </c>
      <c r="AF6" s="10"/>
      <c r="AG6" s="10">
        <f t="shared" si="1"/>
        <v>2341168.0593337254</v>
      </c>
    </row>
    <row r="7" spans="1:33" x14ac:dyDescent="0.25">
      <c r="B7" s="5">
        <v>44927</v>
      </c>
      <c r="C7" s="10"/>
      <c r="D7" s="10"/>
      <c r="E7" s="10"/>
      <c r="F7" s="10">
        <f t="shared" si="0"/>
        <v>829958.31471974321</v>
      </c>
      <c r="G7" s="10">
        <f t="shared" si="0"/>
        <v>155859.91532957143</v>
      </c>
      <c r="H7" s="10">
        <f t="shared" si="0"/>
        <v>538626.98035166645</v>
      </c>
      <c r="I7" s="10">
        <f t="shared" si="0"/>
        <v>351295.63090828835</v>
      </c>
      <c r="J7" s="10">
        <f t="shared" si="0"/>
        <v>492754.83723794797</v>
      </c>
      <c r="K7" s="10">
        <f t="shared" si="0"/>
        <v>157164.54198661831</v>
      </c>
      <c r="L7" s="10">
        <f t="shared" si="0"/>
        <v>128537.9929999999</v>
      </c>
      <c r="M7" s="10">
        <f t="shared" si="0"/>
        <v>167630.08399999992</v>
      </c>
      <c r="N7" s="10">
        <f t="shared" si="0"/>
        <v>30015.287999999993</v>
      </c>
      <c r="O7" s="10">
        <f t="shared" si="0"/>
        <v>35913.953999999998</v>
      </c>
      <c r="P7" s="10">
        <f t="shared" si="0"/>
        <v>14844.892999999996</v>
      </c>
      <c r="Q7" s="10">
        <f t="shared" si="0"/>
        <v>4735.7606809948093</v>
      </c>
      <c r="R7" s="10">
        <f t="shared" si="0"/>
        <v>1997.2219999999998</v>
      </c>
      <c r="S7" s="10">
        <f t="shared" si="0"/>
        <v>1793.5140000000001</v>
      </c>
      <c r="T7" s="10">
        <f t="shared" si="0"/>
        <v>66911.771999999997</v>
      </c>
      <c r="U7" s="10">
        <f t="shared" si="0"/>
        <v>2132.6280000000006</v>
      </c>
      <c r="V7" s="10">
        <f t="shared" si="0"/>
        <v>0</v>
      </c>
      <c r="W7" s="10">
        <f t="shared" si="0"/>
        <v>0</v>
      </c>
      <c r="X7" s="10">
        <f t="shared" si="0"/>
        <v>0</v>
      </c>
      <c r="Y7" s="10">
        <f t="shared" si="0"/>
        <v>56.35</v>
      </c>
      <c r="Z7" s="10">
        <f t="shared" si="0"/>
        <v>0</v>
      </c>
      <c r="AA7" s="10">
        <f t="shared" si="0"/>
        <v>267.01</v>
      </c>
      <c r="AB7" s="10">
        <f t="shared" si="0"/>
        <v>0</v>
      </c>
      <c r="AC7" s="10">
        <f t="shared" si="0"/>
        <v>0</v>
      </c>
      <c r="AD7" s="10">
        <f t="shared" si="0"/>
        <v>0</v>
      </c>
      <c r="AE7" s="10">
        <f t="shared" si="0"/>
        <v>0</v>
      </c>
      <c r="AF7" s="10"/>
      <c r="AG7" s="10">
        <f t="shared" si="1"/>
        <v>2980496.6892148303</v>
      </c>
    </row>
    <row r="8" spans="1:33" x14ac:dyDescent="0.25">
      <c r="B8" s="5">
        <v>44958</v>
      </c>
      <c r="C8" s="10"/>
      <c r="D8" s="10"/>
      <c r="E8" s="10"/>
      <c r="F8" s="10"/>
      <c r="G8" s="10">
        <f t="shared" si="0"/>
        <v>829792.51622407942</v>
      </c>
      <c r="H8" s="10">
        <f t="shared" si="0"/>
        <v>228730.94589713583</v>
      </c>
      <c r="I8" s="10">
        <f t="shared" si="0"/>
        <v>443662.46471766417</v>
      </c>
      <c r="J8" s="10">
        <f t="shared" si="0"/>
        <v>156642.63534700728</v>
      </c>
      <c r="K8" s="10">
        <f t="shared" si="0"/>
        <v>245940.94</v>
      </c>
      <c r="L8" s="10">
        <f t="shared" si="0"/>
        <v>148607.12599999999</v>
      </c>
      <c r="M8" s="10">
        <f t="shared" si="0"/>
        <v>63421.932999999997</v>
      </c>
      <c r="N8" s="10">
        <f t="shared" si="0"/>
        <v>50393.242088203195</v>
      </c>
      <c r="O8" s="10">
        <f t="shared" si="0"/>
        <v>153803.88761084952</v>
      </c>
      <c r="P8" s="10">
        <f t="shared" si="0"/>
        <v>184835.68399999916</v>
      </c>
      <c r="Q8" s="10">
        <f t="shared" si="0"/>
        <v>12897.584680994816</v>
      </c>
      <c r="R8" s="10">
        <f t="shared" si="0"/>
        <v>1558.7160000000001</v>
      </c>
      <c r="S8" s="10">
        <f t="shared" si="0"/>
        <v>97536.857000000004</v>
      </c>
      <c r="T8" s="10">
        <f t="shared" si="0"/>
        <v>58998.930000000015</v>
      </c>
      <c r="U8" s="10">
        <f t="shared" si="0"/>
        <v>410.976</v>
      </c>
      <c r="V8" s="10">
        <f t="shared" si="0"/>
        <v>1334.4119999999996</v>
      </c>
      <c r="W8" s="10">
        <f t="shared" si="0"/>
        <v>0</v>
      </c>
      <c r="X8" s="10">
        <f t="shared" si="0"/>
        <v>0</v>
      </c>
      <c r="Y8" s="10">
        <f t="shared" si="0"/>
        <v>56.35</v>
      </c>
      <c r="Z8" s="10">
        <f t="shared" si="0"/>
        <v>0</v>
      </c>
      <c r="AA8" s="10">
        <f t="shared" si="0"/>
        <v>76.010000000000005</v>
      </c>
      <c r="AB8" s="10">
        <f t="shared" si="0"/>
        <v>0</v>
      </c>
      <c r="AC8" s="10">
        <f t="shared" si="0"/>
        <v>19.670000000000002</v>
      </c>
      <c r="AD8" s="10">
        <f t="shared" si="0"/>
        <v>0</v>
      </c>
      <c r="AE8" s="10">
        <f t="shared" si="0"/>
        <v>0</v>
      </c>
      <c r="AF8" s="10"/>
      <c r="AG8" s="10">
        <f t="shared" si="1"/>
        <v>2678720.880565933</v>
      </c>
    </row>
    <row r="9" spans="1:33" x14ac:dyDescent="0.25">
      <c r="B9" s="5">
        <v>44986</v>
      </c>
      <c r="C9" s="10"/>
      <c r="D9" s="10"/>
      <c r="E9" s="10"/>
      <c r="F9" s="10"/>
      <c r="G9" s="10"/>
      <c r="H9" s="10">
        <f t="shared" si="0"/>
        <v>865030.88597784832</v>
      </c>
      <c r="I9" s="10">
        <f t="shared" si="0"/>
        <v>152784.86651322251</v>
      </c>
      <c r="J9" s="10">
        <f t="shared" si="0"/>
        <v>626102.99679334846</v>
      </c>
      <c r="K9" s="10">
        <f t="shared" si="0"/>
        <v>326595.85034985823</v>
      </c>
      <c r="L9" s="10">
        <f t="shared" si="0"/>
        <v>163820.43599999973</v>
      </c>
      <c r="M9" s="10">
        <f t="shared" si="0"/>
        <v>150675.04999999996</v>
      </c>
      <c r="N9" s="10">
        <f t="shared" si="0"/>
        <v>157936.08699999991</v>
      </c>
      <c r="O9" s="10">
        <f t="shared" si="0"/>
        <v>10751.220610849519</v>
      </c>
      <c r="P9" s="10">
        <f t="shared" si="0"/>
        <v>12268.058999999997</v>
      </c>
      <c r="Q9" s="10">
        <f t="shared" si="0"/>
        <v>27706.040295204602</v>
      </c>
      <c r="R9" s="10">
        <f t="shared" si="0"/>
        <v>3373.079999999999</v>
      </c>
      <c r="S9" s="10">
        <f t="shared" si="0"/>
        <v>58848.515999999996</v>
      </c>
      <c r="T9" s="10">
        <f t="shared" si="0"/>
        <v>481418.01800000004</v>
      </c>
      <c r="U9" s="10">
        <f t="shared" si="0"/>
        <v>1799.8519999999999</v>
      </c>
      <c r="V9" s="10">
        <f t="shared" si="0"/>
        <v>107215.61199999999</v>
      </c>
      <c r="W9" s="10">
        <f t="shared" si="0"/>
        <v>228.76999999999998</v>
      </c>
      <c r="X9" s="10">
        <f t="shared" si="0"/>
        <v>0</v>
      </c>
      <c r="Y9" s="10">
        <f t="shared" si="0"/>
        <v>75.06</v>
      </c>
      <c r="Z9" s="10">
        <f t="shared" si="0"/>
        <v>0</v>
      </c>
      <c r="AA9" s="10">
        <f t="shared" si="0"/>
        <v>0</v>
      </c>
      <c r="AB9" s="10">
        <f t="shared" si="0"/>
        <v>0</v>
      </c>
      <c r="AC9" s="10">
        <f t="shared" si="0"/>
        <v>0</v>
      </c>
      <c r="AD9" s="10">
        <f t="shared" si="0"/>
        <v>601.48</v>
      </c>
      <c r="AE9" s="10">
        <f t="shared" si="0"/>
        <v>0</v>
      </c>
      <c r="AF9" s="10"/>
      <c r="AG9" s="10">
        <f t="shared" si="1"/>
        <v>3147231.8805403309</v>
      </c>
    </row>
    <row r="10" spans="1:33" x14ac:dyDescent="0.25">
      <c r="B10" s="5">
        <v>45017</v>
      </c>
      <c r="C10" s="10"/>
      <c r="D10" s="10"/>
      <c r="E10" s="10"/>
      <c r="F10" s="10"/>
      <c r="G10" s="10"/>
      <c r="H10" s="10"/>
      <c r="I10" s="10">
        <f t="shared" si="0"/>
        <v>839240.1074625419</v>
      </c>
      <c r="J10" s="10">
        <f t="shared" si="0"/>
        <v>221313.27415035715</v>
      </c>
      <c r="K10" s="10">
        <f t="shared" si="0"/>
        <v>435147.96178293548</v>
      </c>
      <c r="L10" s="10">
        <f t="shared" si="0"/>
        <v>224166.26701988615</v>
      </c>
      <c r="M10" s="10">
        <f t="shared" si="0"/>
        <v>160738.05595502126</v>
      </c>
      <c r="N10" s="10">
        <f t="shared" si="0"/>
        <v>297332.01159055723</v>
      </c>
      <c r="O10" s="10">
        <f t="shared" si="0"/>
        <v>23736.533000000003</v>
      </c>
      <c r="P10" s="10">
        <f t="shared" si="0"/>
        <v>27099.774999999987</v>
      </c>
      <c r="Q10" s="10">
        <f t="shared" si="0"/>
        <v>6619.2926809948112</v>
      </c>
      <c r="R10" s="10">
        <f t="shared" si="0"/>
        <v>7394.6160000000018</v>
      </c>
      <c r="S10" s="10">
        <f t="shared" si="0"/>
        <v>19375.773000000001</v>
      </c>
      <c r="T10" s="10">
        <f t="shared" si="0"/>
        <v>106699.14000000003</v>
      </c>
      <c r="U10" s="10">
        <f t="shared" si="0"/>
        <v>2896.9440000000004</v>
      </c>
      <c r="V10" s="10">
        <f t="shared" si="0"/>
        <v>111427.74400000001</v>
      </c>
      <c r="W10" s="10">
        <f t="shared" si="0"/>
        <v>1424.59</v>
      </c>
      <c r="X10" s="10">
        <f t="shared" si="0"/>
        <v>0</v>
      </c>
      <c r="Y10" s="10">
        <f t="shared" si="0"/>
        <v>227.83</v>
      </c>
      <c r="Z10" s="10">
        <f t="shared" si="0"/>
        <v>0</v>
      </c>
      <c r="AA10" s="10">
        <f t="shared" si="0"/>
        <v>0</v>
      </c>
      <c r="AB10" s="10">
        <f t="shared" si="0"/>
        <v>0</v>
      </c>
      <c r="AC10" s="10">
        <f t="shared" si="0"/>
        <v>0</v>
      </c>
      <c r="AD10" s="10">
        <f t="shared" si="0"/>
        <v>0</v>
      </c>
      <c r="AE10" s="10">
        <f t="shared" si="0"/>
        <v>0</v>
      </c>
      <c r="AF10" s="10"/>
      <c r="AG10" s="10">
        <f t="shared" si="1"/>
        <v>2484839.9156422936</v>
      </c>
    </row>
    <row r="11" spans="1:33" x14ac:dyDescent="0.25">
      <c r="B11" s="5">
        <v>45047</v>
      </c>
      <c r="C11" s="10"/>
      <c r="D11" s="10"/>
      <c r="E11" s="10"/>
      <c r="F11" s="10"/>
      <c r="G11" s="10"/>
      <c r="H11" s="10"/>
      <c r="I11" s="10"/>
      <c r="J11" s="10">
        <f t="shared" si="0"/>
        <v>730300.71800572402</v>
      </c>
      <c r="K11" s="10">
        <f t="shared" si="0"/>
        <v>230541.84107343882</v>
      </c>
      <c r="L11" s="10">
        <f t="shared" si="0"/>
        <v>461604.40335271927</v>
      </c>
      <c r="M11" s="10">
        <f t="shared" si="0"/>
        <v>370224.03466109146</v>
      </c>
      <c r="N11" s="10">
        <f t="shared" si="0"/>
        <v>165953.1370000001</v>
      </c>
      <c r="O11" s="10">
        <f t="shared" si="0"/>
        <v>190242.57699999984</v>
      </c>
      <c r="P11" s="10">
        <f t="shared" si="0"/>
        <v>97690.145000000077</v>
      </c>
      <c r="Q11" s="10">
        <f t="shared" si="0"/>
        <v>22413.808063774319</v>
      </c>
      <c r="R11" s="10">
        <f t="shared" si="0"/>
        <v>31518.924000000006</v>
      </c>
      <c r="S11" s="10">
        <f t="shared" si="0"/>
        <v>6082.8080000000009</v>
      </c>
      <c r="T11" s="10">
        <f t="shared" si="0"/>
        <v>52784.782000000036</v>
      </c>
      <c r="U11" s="10">
        <f t="shared" si="0"/>
        <v>2656.152</v>
      </c>
      <c r="V11" s="10">
        <f t="shared" si="0"/>
        <v>1868.0160000000001</v>
      </c>
      <c r="W11" s="10">
        <f t="shared" si="0"/>
        <v>0</v>
      </c>
      <c r="X11" s="10">
        <f t="shared" si="0"/>
        <v>0</v>
      </c>
      <c r="Y11" s="10">
        <f t="shared" si="0"/>
        <v>50.04</v>
      </c>
      <c r="Z11" s="10">
        <f t="shared" si="0"/>
        <v>0</v>
      </c>
      <c r="AA11" s="10">
        <f t="shared" si="0"/>
        <v>0</v>
      </c>
      <c r="AB11" s="10">
        <f t="shared" si="0"/>
        <v>0</v>
      </c>
      <c r="AC11" s="10">
        <f t="shared" si="0"/>
        <v>0</v>
      </c>
      <c r="AD11" s="10">
        <f t="shared" si="0"/>
        <v>0</v>
      </c>
      <c r="AE11" s="10">
        <f t="shared" si="0"/>
        <v>0</v>
      </c>
      <c r="AF11" s="10"/>
      <c r="AG11" s="10">
        <f t="shared" si="1"/>
        <v>2363931.386156748</v>
      </c>
    </row>
    <row r="12" spans="1:33" x14ac:dyDescent="0.25">
      <c r="B12" s="5">
        <v>45078</v>
      </c>
      <c r="C12" s="10"/>
      <c r="D12" s="10"/>
      <c r="E12" s="10"/>
      <c r="F12" s="10"/>
      <c r="G12" s="10"/>
      <c r="H12" s="10"/>
      <c r="I12" s="10"/>
      <c r="J12" s="10"/>
      <c r="K12" s="10">
        <f t="shared" si="0"/>
        <v>815126.55938942032</v>
      </c>
      <c r="L12" s="10">
        <f t="shared" si="0"/>
        <v>210022.98074941646</v>
      </c>
      <c r="M12" s="10">
        <f t="shared" si="0"/>
        <v>749094.7125514131</v>
      </c>
      <c r="N12" s="10">
        <f t="shared" si="0"/>
        <v>672336.39950595459</v>
      </c>
      <c r="O12" s="10">
        <f t="shared" si="0"/>
        <v>264550.87800000014</v>
      </c>
      <c r="P12" s="10">
        <f t="shared" si="0"/>
        <v>135694.53800000032</v>
      </c>
      <c r="Q12" s="10">
        <f t="shared" si="0"/>
        <v>42031.71446730828</v>
      </c>
      <c r="R12" s="10">
        <f t="shared" si="0"/>
        <v>156650.51199999993</v>
      </c>
      <c r="S12" s="10">
        <f t="shared" si="0"/>
        <v>10151.165999999997</v>
      </c>
      <c r="T12" s="10">
        <f t="shared" si="0"/>
        <v>199562.19799999997</v>
      </c>
      <c r="U12" s="10">
        <f t="shared" si="0"/>
        <v>3040.0839999999998</v>
      </c>
      <c r="V12" s="10">
        <f t="shared" si="0"/>
        <v>10264.774000000001</v>
      </c>
      <c r="W12" s="10">
        <f t="shared" si="0"/>
        <v>8.2200000000000006</v>
      </c>
      <c r="X12" s="10">
        <f t="shared" si="0"/>
        <v>0</v>
      </c>
      <c r="Y12" s="10">
        <f t="shared" si="0"/>
        <v>31.330000000000002</v>
      </c>
      <c r="Z12" s="10">
        <f t="shared" si="0"/>
        <v>19.2</v>
      </c>
      <c r="AA12" s="10">
        <f t="shared" si="0"/>
        <v>19.2</v>
      </c>
      <c r="AB12" s="10">
        <f t="shared" si="0"/>
        <v>0</v>
      </c>
      <c r="AC12" s="10">
        <f t="shared" si="0"/>
        <v>0</v>
      </c>
      <c r="AD12" s="10">
        <f t="shared" si="0"/>
        <v>189.9</v>
      </c>
      <c r="AE12" s="10">
        <f t="shared" si="0"/>
        <v>0</v>
      </c>
      <c r="AF12" s="10"/>
      <c r="AG12" s="10">
        <f t="shared" si="1"/>
        <v>3268794.3666635137</v>
      </c>
    </row>
    <row r="13" spans="1:33" x14ac:dyDescent="0.25">
      <c r="B13" s="5">
        <v>45108</v>
      </c>
      <c r="C13" s="10"/>
      <c r="D13" s="10"/>
      <c r="E13" s="10"/>
      <c r="F13" s="10"/>
      <c r="G13" s="10"/>
      <c r="H13" s="10"/>
      <c r="I13" s="10"/>
      <c r="J13" s="10"/>
      <c r="K13" s="10"/>
      <c r="L13" s="10">
        <f t="shared" si="0"/>
        <v>782563.35165602912</v>
      </c>
      <c r="M13" s="10">
        <f t="shared" si="0"/>
        <v>364153.96437370667</v>
      </c>
      <c r="N13" s="10">
        <f t="shared" si="0"/>
        <v>425604.56445905589</v>
      </c>
      <c r="O13" s="10">
        <f t="shared" si="0"/>
        <v>265453.66699999972</v>
      </c>
      <c r="P13" s="10">
        <f t="shared" si="0"/>
        <v>155506.10300000012</v>
      </c>
      <c r="Q13" s="10">
        <f t="shared" si="0"/>
        <v>63483.87781268017</v>
      </c>
      <c r="R13" s="10">
        <f t="shared" si="0"/>
        <v>114673.255</v>
      </c>
      <c r="S13" s="10">
        <f t="shared" si="0"/>
        <v>22543.040000000015</v>
      </c>
      <c r="T13" s="10">
        <f t="shared" si="0"/>
        <v>223785.38100000008</v>
      </c>
      <c r="U13" s="10">
        <f t="shared" si="0"/>
        <v>1206.3439999999998</v>
      </c>
      <c r="V13" s="10">
        <f t="shared" si="0"/>
        <v>3119.2013779258618</v>
      </c>
      <c r="W13" s="10">
        <f t="shared" si="0"/>
        <v>335.09</v>
      </c>
      <c r="X13" s="10">
        <f t="shared" si="0"/>
        <v>716.06000000000006</v>
      </c>
      <c r="Y13" s="10">
        <f t="shared" si="0"/>
        <v>25.02</v>
      </c>
      <c r="Z13" s="10">
        <f t="shared" si="0"/>
        <v>0</v>
      </c>
      <c r="AA13" s="10">
        <f t="shared" si="0"/>
        <v>19.2</v>
      </c>
      <c r="AB13" s="10">
        <f t="shared" si="0"/>
        <v>0</v>
      </c>
      <c r="AC13" s="10">
        <f t="shared" si="0"/>
        <v>0</v>
      </c>
      <c r="AD13" s="10">
        <f t="shared" si="0"/>
        <v>0</v>
      </c>
      <c r="AE13" s="10">
        <f t="shared" si="0"/>
        <v>0</v>
      </c>
      <c r="AF13" s="10"/>
      <c r="AG13" s="10">
        <f t="shared" si="1"/>
        <v>2423188.1196793979</v>
      </c>
    </row>
    <row r="14" spans="1:33" x14ac:dyDescent="0.25">
      <c r="B14" s="5">
        <v>45139</v>
      </c>
      <c r="C14" s="10"/>
      <c r="D14" s="10"/>
      <c r="E14" s="10"/>
      <c r="F14" s="10"/>
      <c r="G14" s="10"/>
      <c r="H14" s="10"/>
      <c r="I14" s="10"/>
      <c r="J14" s="10"/>
      <c r="K14" s="10"/>
      <c r="L14" s="10"/>
      <c r="M14" s="10">
        <f t="shared" si="0"/>
        <v>883746.81090162846</v>
      </c>
      <c r="N14" s="10">
        <f t="shared" si="0"/>
        <v>299588.80945483944</v>
      </c>
      <c r="O14" s="10">
        <f t="shared" si="0"/>
        <v>428306.14099999977</v>
      </c>
      <c r="P14" s="10">
        <f t="shared" si="0"/>
        <v>146999.99379115275</v>
      </c>
      <c r="Q14" s="10">
        <f t="shared" si="0"/>
        <v>131783.87163817641</v>
      </c>
      <c r="R14" s="10">
        <f t="shared" si="0"/>
        <v>189458.79300000012</v>
      </c>
      <c r="S14" s="10">
        <f t="shared" si="0"/>
        <v>34930.781000000017</v>
      </c>
      <c r="T14" s="10">
        <f t="shared" si="0"/>
        <v>382644.20799999998</v>
      </c>
      <c r="U14" s="10">
        <f t="shared" si="0"/>
        <v>2354.3760000000002</v>
      </c>
      <c r="V14" s="10">
        <f t="shared" si="0"/>
        <v>-7948.717869735663</v>
      </c>
      <c r="W14" s="10">
        <f t="shared" si="0"/>
        <v>21535.98</v>
      </c>
      <c r="X14" s="10">
        <f t="shared" ref="X14:AE14" si="2">SUM(X49,X84,X119,X154)</f>
        <v>24814.959999999999</v>
      </c>
      <c r="Y14" s="10">
        <f t="shared" si="2"/>
        <v>390.03000000000003</v>
      </c>
      <c r="Z14" s="10">
        <f t="shared" si="2"/>
        <v>27.61</v>
      </c>
      <c r="AA14" s="10">
        <f t="shared" si="2"/>
        <v>27.07</v>
      </c>
      <c r="AB14" s="10">
        <f t="shared" si="2"/>
        <v>3170.82</v>
      </c>
      <c r="AC14" s="10">
        <f t="shared" si="2"/>
        <v>459.67000000000007</v>
      </c>
      <c r="AD14" s="10">
        <f t="shared" si="2"/>
        <v>0</v>
      </c>
      <c r="AE14" s="10">
        <f t="shared" si="2"/>
        <v>0</v>
      </c>
      <c r="AF14" s="10"/>
      <c r="AG14" s="10">
        <f t="shared" si="1"/>
        <v>2542291.2069160608</v>
      </c>
    </row>
    <row r="15" spans="1:33" x14ac:dyDescent="0.25">
      <c r="B15" s="5">
        <v>45170</v>
      </c>
      <c r="C15" s="10"/>
      <c r="D15" s="10"/>
      <c r="E15" s="10"/>
      <c r="F15" s="10"/>
      <c r="G15" s="10"/>
      <c r="H15" s="10"/>
      <c r="I15" s="10"/>
      <c r="J15" s="10"/>
      <c r="K15" s="10"/>
      <c r="L15" s="10"/>
      <c r="M15" s="10"/>
      <c r="N15" s="10">
        <f t="shared" ref="N15:AE30" si="3">SUM(N50,N85,N120,N155)</f>
        <v>803069.55994283082</v>
      </c>
      <c r="O15" s="10">
        <f t="shared" si="3"/>
        <v>238988.28135599309</v>
      </c>
      <c r="P15" s="10">
        <f t="shared" si="3"/>
        <v>175100.90875313437</v>
      </c>
      <c r="Q15" s="10">
        <f t="shared" si="3"/>
        <v>214457.44691070516</v>
      </c>
      <c r="R15" s="10">
        <f t="shared" si="3"/>
        <v>157350.83400000003</v>
      </c>
      <c r="S15" s="10">
        <f t="shared" si="3"/>
        <v>89319.625999999931</v>
      </c>
      <c r="T15" s="10">
        <f t="shared" si="3"/>
        <v>116330.8300000001</v>
      </c>
      <c r="U15" s="10">
        <f t="shared" si="3"/>
        <v>33499.827999999994</v>
      </c>
      <c r="V15" s="10">
        <f t="shared" si="3"/>
        <v>5523.8367883823903</v>
      </c>
      <c r="W15" s="10">
        <f t="shared" si="3"/>
        <v>14231.23</v>
      </c>
      <c r="X15" s="10">
        <f t="shared" si="3"/>
        <v>981.81000000000006</v>
      </c>
      <c r="Y15" s="10">
        <f t="shared" si="3"/>
        <v>0</v>
      </c>
      <c r="Z15" s="10">
        <f t="shared" si="3"/>
        <v>270</v>
      </c>
      <c r="AA15" s="10">
        <f t="shared" si="3"/>
        <v>1402.82</v>
      </c>
      <c r="AB15" s="10">
        <f t="shared" si="3"/>
        <v>0</v>
      </c>
      <c r="AC15" s="10">
        <f t="shared" si="3"/>
        <v>384.71000000000004</v>
      </c>
      <c r="AD15" s="10">
        <f t="shared" si="3"/>
        <v>35.03</v>
      </c>
      <c r="AE15" s="10">
        <f t="shared" si="3"/>
        <v>0</v>
      </c>
      <c r="AF15" s="10"/>
      <c r="AG15" s="10">
        <f t="shared" si="1"/>
        <v>1850946.7517510459</v>
      </c>
    </row>
    <row r="16" spans="1:33" x14ac:dyDescent="0.25">
      <c r="B16" s="5">
        <v>45200</v>
      </c>
      <c r="C16" s="10"/>
      <c r="D16" s="10"/>
      <c r="E16" s="10"/>
      <c r="F16" s="10"/>
      <c r="G16" s="10"/>
      <c r="H16" s="10"/>
      <c r="I16" s="10"/>
      <c r="J16" s="10"/>
      <c r="K16" s="10"/>
      <c r="L16" s="10"/>
      <c r="M16" s="10"/>
      <c r="N16" s="10"/>
      <c r="O16" s="10">
        <f t="shared" si="3"/>
        <v>264411.53000000142</v>
      </c>
      <c r="P16" s="10">
        <f t="shared" si="3"/>
        <v>649987.94999999902</v>
      </c>
      <c r="Q16" s="10">
        <f t="shared" si="3"/>
        <v>733228.74999999965</v>
      </c>
      <c r="R16" s="10">
        <f t="shared" si="3"/>
        <v>252825.7600000003</v>
      </c>
      <c r="S16" s="10">
        <f t="shared" si="3"/>
        <v>211446.86000000013</v>
      </c>
      <c r="T16" s="10">
        <f t="shared" si="3"/>
        <v>36489.140000000007</v>
      </c>
      <c r="U16" s="10">
        <f t="shared" si="3"/>
        <v>14675.170000000006</v>
      </c>
      <c r="V16" s="10">
        <f t="shared" si="3"/>
        <v>2909.7900000000009</v>
      </c>
      <c r="W16" s="10">
        <f t="shared" si="3"/>
        <v>55660.289999999986</v>
      </c>
      <c r="X16" s="10">
        <f t="shared" si="3"/>
        <v>4770.6500000000005</v>
      </c>
      <c r="Y16" s="10">
        <f t="shared" si="3"/>
        <v>279.19</v>
      </c>
      <c r="Z16" s="10">
        <f t="shared" si="3"/>
        <v>5092.7800000000007</v>
      </c>
      <c r="AA16" s="10">
        <f t="shared" si="3"/>
        <v>4022.7099999999991</v>
      </c>
      <c r="AB16" s="10">
        <f t="shared" si="3"/>
        <v>484.10000000000008</v>
      </c>
      <c r="AC16" s="10">
        <f t="shared" si="3"/>
        <v>189.70000000000002</v>
      </c>
      <c r="AD16" s="10">
        <f t="shared" si="3"/>
        <v>1600</v>
      </c>
      <c r="AE16" s="10">
        <f t="shared" si="3"/>
        <v>19.2</v>
      </c>
      <c r="AF16" s="10"/>
      <c r="AG16" s="10">
        <f t="shared" si="1"/>
        <v>2238093.5700000008</v>
      </c>
    </row>
    <row r="17" spans="2:33" x14ac:dyDescent="0.25">
      <c r="B17" s="5">
        <v>45231</v>
      </c>
      <c r="C17" s="10"/>
      <c r="D17" s="10"/>
      <c r="E17" s="10"/>
      <c r="F17" s="10"/>
      <c r="G17" s="10"/>
      <c r="H17" s="10"/>
      <c r="I17" s="10"/>
      <c r="J17" s="10"/>
      <c r="K17" s="10"/>
      <c r="L17" s="10"/>
      <c r="M17" s="10"/>
      <c r="N17" s="10"/>
      <c r="O17" s="10"/>
      <c r="P17" s="10">
        <f t="shared" si="3"/>
        <v>384251.44000000058</v>
      </c>
      <c r="Q17" s="10">
        <f t="shared" si="3"/>
        <v>676261.78000000177</v>
      </c>
      <c r="R17" s="10">
        <f t="shared" si="3"/>
        <v>605079.89</v>
      </c>
      <c r="S17" s="10">
        <f t="shared" si="3"/>
        <v>419908.8500000005</v>
      </c>
      <c r="T17" s="10">
        <f t="shared" si="3"/>
        <v>134680.55000000002</v>
      </c>
      <c r="U17" s="10">
        <f t="shared" si="3"/>
        <v>39527.800000000003</v>
      </c>
      <c r="V17" s="10">
        <f t="shared" si="3"/>
        <v>6839.48</v>
      </c>
      <c r="W17" s="10">
        <f t="shared" si="3"/>
        <v>22102.79</v>
      </c>
      <c r="X17" s="10">
        <f t="shared" si="3"/>
        <v>21357.180000000004</v>
      </c>
      <c r="Y17" s="10">
        <f t="shared" si="3"/>
        <v>824.45999999999981</v>
      </c>
      <c r="Z17" s="10">
        <f t="shared" si="3"/>
        <v>5619.159999999998</v>
      </c>
      <c r="AA17" s="10">
        <f t="shared" si="3"/>
        <v>27067.56</v>
      </c>
      <c r="AB17" s="10">
        <f t="shared" si="3"/>
        <v>1396.8099999999995</v>
      </c>
      <c r="AC17" s="10">
        <f t="shared" si="3"/>
        <v>110.27000000000001</v>
      </c>
      <c r="AD17" s="10">
        <f t="shared" si="3"/>
        <v>0</v>
      </c>
      <c r="AE17" s="10">
        <f t="shared" si="3"/>
        <v>0</v>
      </c>
      <c r="AF17" s="10"/>
      <c r="AG17" s="10">
        <f t="shared" si="1"/>
        <v>2345028.0200000028</v>
      </c>
    </row>
    <row r="18" spans="2:33" x14ac:dyDescent="0.25">
      <c r="B18" s="5">
        <v>45261</v>
      </c>
      <c r="C18" s="10"/>
      <c r="D18" s="10"/>
      <c r="E18" s="10"/>
      <c r="F18" s="10"/>
      <c r="G18" s="10"/>
      <c r="H18" s="10"/>
      <c r="I18" s="10"/>
      <c r="J18" s="10"/>
      <c r="K18" s="10"/>
      <c r="L18" s="10"/>
      <c r="M18" s="10"/>
      <c r="N18" s="10"/>
      <c r="O18" s="10"/>
      <c r="P18" s="10"/>
      <c r="Q18" s="10">
        <f t="shared" si="3"/>
        <v>395748.66000000009</v>
      </c>
      <c r="R18" s="10">
        <f t="shared" si="3"/>
        <v>688170.55000000133</v>
      </c>
      <c r="S18" s="10">
        <f t="shared" si="3"/>
        <v>421514.16000000027</v>
      </c>
      <c r="T18" s="10">
        <f t="shared" si="3"/>
        <v>581894.97000000009</v>
      </c>
      <c r="U18" s="10">
        <f t="shared" si="3"/>
        <v>139435.13</v>
      </c>
      <c r="V18" s="10">
        <f t="shared" si="3"/>
        <v>22606.660000000011</v>
      </c>
      <c r="W18" s="10">
        <f t="shared" si="3"/>
        <v>4920.3200000000006</v>
      </c>
      <c r="X18" s="10">
        <f t="shared" si="3"/>
        <v>20256.389999999996</v>
      </c>
      <c r="Y18" s="10">
        <f t="shared" si="3"/>
        <v>2797.6299999999997</v>
      </c>
      <c r="Z18" s="10">
        <f t="shared" si="3"/>
        <v>4226.8900000000003</v>
      </c>
      <c r="AA18" s="10">
        <f t="shared" si="3"/>
        <v>972.99</v>
      </c>
      <c r="AB18" s="10">
        <f t="shared" si="3"/>
        <v>157.4</v>
      </c>
      <c r="AC18" s="10">
        <f t="shared" si="3"/>
        <v>1210.75</v>
      </c>
      <c r="AD18" s="10">
        <f t="shared" si="3"/>
        <v>204.69</v>
      </c>
      <c r="AE18" s="10">
        <f t="shared" si="3"/>
        <v>389.17</v>
      </c>
      <c r="AF18" s="10"/>
      <c r="AG18" s="10">
        <f t="shared" si="1"/>
        <v>2284506.3600000017</v>
      </c>
    </row>
    <row r="19" spans="2:33" x14ac:dyDescent="0.25">
      <c r="B19" s="5">
        <v>45292</v>
      </c>
      <c r="C19" s="10"/>
      <c r="D19" s="10"/>
      <c r="E19" s="10"/>
      <c r="F19" s="10"/>
      <c r="G19" s="10"/>
      <c r="H19" s="10"/>
      <c r="I19" s="10"/>
      <c r="J19" s="10"/>
      <c r="K19" s="10"/>
      <c r="L19" s="10"/>
      <c r="M19" s="10"/>
      <c r="N19" s="10"/>
      <c r="O19" s="10"/>
      <c r="P19" s="10"/>
      <c r="Q19" s="10"/>
      <c r="R19" s="10">
        <f t="shared" si="3"/>
        <v>369230.38999999984</v>
      </c>
      <c r="S19" s="10">
        <f t="shared" si="3"/>
        <v>1023113.4599999997</v>
      </c>
      <c r="T19" s="10">
        <f t="shared" si="3"/>
        <v>665849.83000000019</v>
      </c>
      <c r="U19" s="10">
        <f t="shared" si="3"/>
        <v>751581.01999999688</v>
      </c>
      <c r="V19" s="10">
        <f t="shared" si="3"/>
        <v>418300.32000000041</v>
      </c>
      <c r="W19" s="10">
        <f t="shared" si="3"/>
        <v>30676.240000000013</v>
      </c>
      <c r="X19" s="10">
        <f t="shared" si="3"/>
        <v>37995.289999999964</v>
      </c>
      <c r="Y19" s="10">
        <f t="shared" si="3"/>
        <v>16375.29</v>
      </c>
      <c r="Z19" s="10">
        <f t="shared" si="3"/>
        <v>5529.28</v>
      </c>
      <c r="AA19" s="10">
        <f t="shared" si="3"/>
        <v>1209.4100000000001</v>
      </c>
      <c r="AB19" s="10">
        <f t="shared" si="3"/>
        <v>25.27</v>
      </c>
      <c r="AC19" s="10">
        <f t="shared" si="3"/>
        <v>438.23</v>
      </c>
      <c r="AD19" s="10">
        <f t="shared" si="3"/>
        <v>941.87000000000012</v>
      </c>
      <c r="AE19" s="10">
        <f t="shared" si="3"/>
        <v>438.02</v>
      </c>
      <c r="AF19" s="10"/>
      <c r="AG19" s="10">
        <f t="shared" si="1"/>
        <v>3321703.9199999971</v>
      </c>
    </row>
    <row r="20" spans="2:33" x14ac:dyDescent="0.25">
      <c r="B20" s="5">
        <v>45323</v>
      </c>
      <c r="C20" s="10"/>
      <c r="D20" s="10"/>
      <c r="E20" s="10"/>
      <c r="F20" s="10"/>
      <c r="G20" s="10"/>
      <c r="H20" s="10"/>
      <c r="I20" s="10"/>
      <c r="J20" s="10"/>
      <c r="K20" s="10"/>
      <c r="L20" s="10"/>
      <c r="M20" s="10"/>
      <c r="N20" s="10"/>
      <c r="O20" s="10"/>
      <c r="P20" s="10"/>
      <c r="Q20" s="10"/>
      <c r="R20" s="10"/>
      <c r="S20" s="10">
        <f t="shared" si="3"/>
        <v>374345.75000000035</v>
      </c>
      <c r="T20" s="10">
        <f t="shared" si="3"/>
        <v>542335.09000000055</v>
      </c>
      <c r="U20" s="10">
        <f t="shared" si="3"/>
        <v>1107400.069999998</v>
      </c>
      <c r="V20" s="10">
        <f t="shared" si="3"/>
        <v>360376.58000000095</v>
      </c>
      <c r="W20" s="10">
        <f t="shared" si="3"/>
        <v>114367.19000000012</v>
      </c>
      <c r="X20" s="10">
        <f t="shared" si="3"/>
        <v>55609.669999999991</v>
      </c>
      <c r="Y20" s="10">
        <f t="shared" si="3"/>
        <v>139379.30000000019</v>
      </c>
      <c r="Z20" s="10">
        <f t="shared" si="3"/>
        <v>14024.459999999997</v>
      </c>
      <c r="AA20" s="10">
        <f t="shared" si="3"/>
        <v>1642.87</v>
      </c>
      <c r="AB20" s="10">
        <f t="shared" si="3"/>
        <v>367.15999999999997</v>
      </c>
      <c r="AC20" s="10">
        <f t="shared" si="3"/>
        <v>1807.63</v>
      </c>
      <c r="AD20" s="10">
        <f t="shared" si="3"/>
        <v>8545.9500000000007</v>
      </c>
      <c r="AE20" s="10">
        <f t="shared" si="3"/>
        <v>18.52</v>
      </c>
      <c r="AF20" s="10"/>
      <c r="AG20" s="10">
        <f t="shared" si="1"/>
        <v>2720220.24</v>
      </c>
    </row>
    <row r="21" spans="2:33" x14ac:dyDescent="0.25">
      <c r="B21" s="5">
        <v>45352</v>
      </c>
      <c r="C21" s="10"/>
      <c r="D21" s="10"/>
      <c r="E21" s="10"/>
      <c r="F21" s="10"/>
      <c r="G21" s="10"/>
      <c r="H21" s="10"/>
      <c r="I21" s="10"/>
      <c r="J21" s="10"/>
      <c r="K21" s="10"/>
      <c r="L21" s="10"/>
      <c r="M21" s="10"/>
      <c r="N21" s="10"/>
      <c r="O21" s="10"/>
      <c r="P21" s="10"/>
      <c r="Q21" s="10"/>
      <c r="R21" s="10"/>
      <c r="S21" s="10"/>
      <c r="T21" s="10">
        <f t="shared" si="3"/>
        <v>377806.99000000121</v>
      </c>
      <c r="U21" s="10">
        <f t="shared" si="3"/>
        <v>665997.22000000265</v>
      </c>
      <c r="V21" s="10">
        <f t="shared" si="3"/>
        <v>542499.80000000063</v>
      </c>
      <c r="W21" s="10">
        <f t="shared" si="3"/>
        <v>290518.91999999958</v>
      </c>
      <c r="X21" s="10">
        <f t="shared" si="3"/>
        <v>262177.90999999968</v>
      </c>
      <c r="Y21" s="10">
        <f t="shared" si="3"/>
        <v>73704.600000000006</v>
      </c>
      <c r="Z21" s="10">
        <f t="shared" si="3"/>
        <v>82764.340000000011</v>
      </c>
      <c r="AA21" s="10">
        <f t="shared" si="3"/>
        <v>3729.9800000000009</v>
      </c>
      <c r="AB21" s="10">
        <f t="shared" si="3"/>
        <v>35245.420000000006</v>
      </c>
      <c r="AC21" s="10">
        <f t="shared" si="3"/>
        <v>8322.07</v>
      </c>
      <c r="AD21" s="10">
        <f t="shared" si="3"/>
        <v>1892.84</v>
      </c>
      <c r="AE21" s="10">
        <f t="shared" si="3"/>
        <v>16022.560000000001</v>
      </c>
      <c r="AF21" s="10"/>
      <c r="AG21" s="10">
        <f t="shared" si="1"/>
        <v>2360682.6500000032</v>
      </c>
    </row>
    <row r="22" spans="2:33" x14ac:dyDescent="0.25">
      <c r="B22" s="5">
        <v>45383</v>
      </c>
      <c r="C22" s="10"/>
      <c r="D22" s="10"/>
      <c r="E22" s="10"/>
      <c r="F22" s="10"/>
      <c r="G22" s="10"/>
      <c r="H22" s="10"/>
      <c r="I22" s="10"/>
      <c r="J22" s="10"/>
      <c r="K22" s="10"/>
      <c r="L22" s="10"/>
      <c r="M22" s="10"/>
      <c r="N22" s="10"/>
      <c r="O22" s="10"/>
      <c r="P22" s="10"/>
      <c r="Q22" s="10"/>
      <c r="R22" s="10"/>
      <c r="S22" s="10"/>
      <c r="T22" s="10"/>
      <c r="U22" s="10">
        <f t="shared" si="3"/>
        <v>340344.98000000161</v>
      </c>
      <c r="V22" s="10">
        <f t="shared" si="3"/>
        <v>847070.62000000104</v>
      </c>
      <c r="W22" s="10">
        <f t="shared" si="3"/>
        <v>594278.4600000002</v>
      </c>
      <c r="X22" s="10">
        <f t="shared" si="3"/>
        <v>329675.98000000051</v>
      </c>
      <c r="Y22" s="10">
        <f t="shared" si="3"/>
        <v>70612.360000000015</v>
      </c>
      <c r="Z22" s="10">
        <f t="shared" si="3"/>
        <v>19490.820000000007</v>
      </c>
      <c r="AA22" s="10">
        <f t="shared" si="3"/>
        <v>5049.6500000000042</v>
      </c>
      <c r="AB22" s="10">
        <f t="shared" si="3"/>
        <v>9034.7299999999923</v>
      </c>
      <c r="AC22" s="10">
        <f t="shared" si="3"/>
        <v>5776.010000000002</v>
      </c>
      <c r="AD22" s="10">
        <f t="shared" si="3"/>
        <v>858.76</v>
      </c>
      <c r="AE22" s="10">
        <f t="shared" si="3"/>
        <v>824.51</v>
      </c>
      <c r="AF22" s="10"/>
      <c r="AG22" s="10">
        <f t="shared" si="1"/>
        <v>2223016.8800000022</v>
      </c>
    </row>
    <row r="23" spans="2:33" x14ac:dyDescent="0.25">
      <c r="B23" s="5">
        <v>45413</v>
      </c>
      <c r="C23" s="10"/>
      <c r="D23" s="10"/>
      <c r="E23" s="10"/>
      <c r="F23" s="10"/>
      <c r="G23" s="10"/>
      <c r="H23" s="10"/>
      <c r="I23" s="10"/>
      <c r="J23" s="10"/>
      <c r="K23" s="10"/>
      <c r="L23" s="10"/>
      <c r="M23" s="10"/>
      <c r="N23" s="10"/>
      <c r="O23" s="10"/>
      <c r="P23" s="10"/>
      <c r="Q23" s="10"/>
      <c r="R23" s="10"/>
      <c r="S23" s="10"/>
      <c r="T23" s="10"/>
      <c r="U23" s="10"/>
      <c r="V23" s="10">
        <f t="shared" si="3"/>
        <v>350292.43000000133</v>
      </c>
      <c r="W23" s="10">
        <f t="shared" si="3"/>
        <v>754511.78000000049</v>
      </c>
      <c r="X23" s="10">
        <f t="shared" si="3"/>
        <v>750807.70999999892</v>
      </c>
      <c r="Y23" s="10">
        <f t="shared" si="3"/>
        <v>566307.49999999872</v>
      </c>
      <c r="Z23" s="10">
        <f t="shared" si="3"/>
        <v>72116.249999999971</v>
      </c>
      <c r="AA23" s="10">
        <f t="shared" si="3"/>
        <v>114420.34000000017</v>
      </c>
      <c r="AB23" s="10">
        <f t="shared" si="3"/>
        <v>36967.420000000013</v>
      </c>
      <c r="AC23" s="10">
        <f t="shared" si="3"/>
        <v>21774.06</v>
      </c>
      <c r="AD23" s="10">
        <f t="shared" si="3"/>
        <v>1248.6000000000001</v>
      </c>
      <c r="AE23" s="10">
        <f t="shared" si="3"/>
        <v>25219.609999999997</v>
      </c>
      <c r="AF23" s="10"/>
      <c r="AG23" s="10">
        <f t="shared" si="1"/>
        <v>2693665.6999999997</v>
      </c>
    </row>
    <row r="24" spans="2:33" x14ac:dyDescent="0.25">
      <c r="B24" s="5">
        <v>45444</v>
      </c>
      <c r="C24" s="10"/>
      <c r="D24" s="10"/>
      <c r="E24" s="10"/>
      <c r="F24" s="10"/>
      <c r="G24" s="10"/>
      <c r="H24" s="10"/>
      <c r="I24" s="10"/>
      <c r="J24" s="10"/>
      <c r="K24" s="10"/>
      <c r="L24" s="10"/>
      <c r="M24" s="10"/>
      <c r="N24" s="10"/>
      <c r="O24" s="10"/>
      <c r="P24" s="10"/>
      <c r="Q24" s="10"/>
      <c r="R24" s="10"/>
      <c r="S24" s="10"/>
      <c r="T24" s="10"/>
      <c r="U24" s="10"/>
      <c r="V24" s="10"/>
      <c r="W24" s="10">
        <f t="shared" si="3"/>
        <v>315826.23000000068</v>
      </c>
      <c r="X24" s="10">
        <f t="shared" si="3"/>
        <v>534575.74000000139</v>
      </c>
      <c r="Y24" s="10">
        <f t="shared" si="3"/>
        <v>591293.14999999944</v>
      </c>
      <c r="Z24" s="10">
        <f t="shared" si="3"/>
        <v>275541.80999999976</v>
      </c>
      <c r="AA24" s="10">
        <f t="shared" si="3"/>
        <v>196555.92999999976</v>
      </c>
      <c r="AB24" s="10">
        <f t="shared" si="3"/>
        <v>67235.63</v>
      </c>
      <c r="AC24" s="10">
        <f t="shared" si="3"/>
        <v>7951.2199999999984</v>
      </c>
      <c r="AD24" s="10">
        <f t="shared" si="3"/>
        <v>948.62999999999988</v>
      </c>
      <c r="AE24" s="10">
        <f t="shared" si="3"/>
        <v>84466.909999999931</v>
      </c>
      <c r="AF24" s="10"/>
      <c r="AG24" s="10">
        <f t="shared" si="1"/>
        <v>2074395.2500000009</v>
      </c>
    </row>
    <row r="25" spans="2:33" x14ac:dyDescent="0.25">
      <c r="B25" s="5">
        <v>45474</v>
      </c>
      <c r="C25" s="10"/>
      <c r="D25" s="10"/>
      <c r="E25" s="10"/>
      <c r="F25" s="10"/>
      <c r="G25" s="10"/>
      <c r="H25" s="10"/>
      <c r="I25" s="10"/>
      <c r="J25" s="10"/>
      <c r="K25" s="10"/>
      <c r="L25" s="10"/>
      <c r="M25" s="10"/>
      <c r="N25" s="10"/>
      <c r="O25" s="10"/>
      <c r="P25" s="10"/>
      <c r="Q25" s="10"/>
      <c r="R25" s="10"/>
      <c r="S25" s="10"/>
      <c r="T25" s="10"/>
      <c r="U25" s="10"/>
      <c r="V25" s="10"/>
      <c r="W25" s="10"/>
      <c r="X25" s="10">
        <f t="shared" si="3"/>
        <v>344181.51000000117</v>
      </c>
      <c r="Y25" s="10">
        <f t="shared" si="3"/>
        <v>960434.6100000008</v>
      </c>
      <c r="Z25" s="10">
        <f t="shared" si="3"/>
        <v>1059711.5099999995</v>
      </c>
      <c r="AA25" s="10">
        <f t="shared" si="3"/>
        <v>577337.1599999984</v>
      </c>
      <c r="AB25" s="10">
        <f t="shared" si="3"/>
        <v>179508.68000000002</v>
      </c>
      <c r="AC25" s="10">
        <f t="shared" si="3"/>
        <v>131006.66999999987</v>
      </c>
      <c r="AD25" s="10">
        <f t="shared" si="3"/>
        <v>3698.89</v>
      </c>
      <c r="AE25" s="10">
        <f t="shared" si="3"/>
        <v>19638.91999999998</v>
      </c>
      <c r="AF25" s="10"/>
      <c r="AG25" s="10">
        <f t="shared" si="1"/>
        <v>3275517.95</v>
      </c>
    </row>
    <row r="26" spans="2:33" x14ac:dyDescent="0.25">
      <c r="B26" s="5">
        <v>45505</v>
      </c>
      <c r="C26" s="10"/>
      <c r="D26" s="10"/>
      <c r="E26" s="10"/>
      <c r="F26" s="10"/>
      <c r="G26" s="10"/>
      <c r="H26" s="10"/>
      <c r="I26" s="10"/>
      <c r="J26" s="10"/>
      <c r="K26" s="10"/>
      <c r="L26" s="10"/>
      <c r="M26" s="10"/>
      <c r="N26" s="10"/>
      <c r="O26" s="10"/>
      <c r="P26" s="10"/>
      <c r="Q26" s="10"/>
      <c r="R26" s="10"/>
      <c r="S26" s="10"/>
      <c r="T26" s="10"/>
      <c r="U26" s="10"/>
      <c r="V26" s="10"/>
      <c r="W26" s="10"/>
      <c r="X26" s="10"/>
      <c r="Y26" s="10">
        <f t="shared" si="3"/>
        <v>344246.38000000012</v>
      </c>
      <c r="Z26" s="10">
        <f t="shared" si="3"/>
        <v>891131.89999999921</v>
      </c>
      <c r="AA26" s="10">
        <f t="shared" si="3"/>
        <v>1936369.9499999995</v>
      </c>
      <c r="AB26" s="10">
        <f t="shared" si="3"/>
        <v>157177.42999999993</v>
      </c>
      <c r="AC26" s="10">
        <f t="shared" si="3"/>
        <v>306165.95000000013</v>
      </c>
      <c r="AD26" s="10">
        <f t="shared" si="3"/>
        <v>129968.21999999999</v>
      </c>
      <c r="AE26" s="10">
        <f t="shared" si="3"/>
        <v>9728.1300000000047</v>
      </c>
      <c r="AF26" s="10"/>
      <c r="AG26" s="10">
        <f t="shared" si="1"/>
        <v>3774787.9599999986</v>
      </c>
    </row>
    <row r="27" spans="2:33" x14ac:dyDescent="0.25">
      <c r="B27" s="5">
        <v>45536</v>
      </c>
      <c r="C27" s="10"/>
      <c r="D27" s="10"/>
      <c r="E27" s="10"/>
      <c r="F27" s="10"/>
      <c r="G27" s="10"/>
      <c r="H27" s="10"/>
      <c r="I27" s="10"/>
      <c r="J27" s="10"/>
      <c r="K27" s="10"/>
      <c r="L27" s="10"/>
      <c r="M27" s="10"/>
      <c r="N27" s="10"/>
      <c r="O27" s="10"/>
      <c r="P27" s="10"/>
      <c r="Q27" s="10"/>
      <c r="R27" s="10"/>
      <c r="S27" s="10"/>
      <c r="T27" s="10"/>
      <c r="U27" s="10"/>
      <c r="V27" s="10"/>
      <c r="W27" s="10"/>
      <c r="X27" s="10"/>
      <c r="Y27" s="10"/>
      <c r="Z27" s="10">
        <f t="shared" si="3"/>
        <v>286594.93000000104</v>
      </c>
      <c r="AA27" s="10">
        <f t="shared" si="3"/>
        <v>796337.83999999915</v>
      </c>
      <c r="AB27" s="10">
        <f t="shared" si="3"/>
        <v>432854.22000000067</v>
      </c>
      <c r="AC27" s="10">
        <f t="shared" si="3"/>
        <v>434561.97</v>
      </c>
      <c r="AD27" s="10">
        <f t="shared" si="3"/>
        <v>142475.02999999997</v>
      </c>
      <c r="AE27" s="10">
        <f t="shared" si="3"/>
        <v>140532.13999999975</v>
      </c>
      <c r="AF27" s="10"/>
      <c r="AG27" s="10">
        <f t="shared" si="1"/>
        <v>2233356.1300000008</v>
      </c>
    </row>
    <row r="28" spans="2:33" x14ac:dyDescent="0.25">
      <c r="B28" s="5">
        <v>45566</v>
      </c>
      <c r="C28" s="10"/>
      <c r="D28" s="10"/>
      <c r="E28" s="10"/>
      <c r="F28" s="10"/>
      <c r="G28" s="10"/>
      <c r="H28" s="10"/>
      <c r="I28" s="10"/>
      <c r="J28" s="10"/>
      <c r="K28" s="10"/>
      <c r="L28" s="10"/>
      <c r="M28" s="10"/>
      <c r="N28" s="10"/>
      <c r="O28" s="10"/>
      <c r="P28" s="10"/>
      <c r="Q28" s="10"/>
      <c r="R28" s="10"/>
      <c r="S28" s="10"/>
      <c r="T28" s="10"/>
      <c r="U28" s="10"/>
      <c r="V28" s="10"/>
      <c r="W28" s="10"/>
      <c r="X28" s="10"/>
      <c r="Y28" s="10"/>
      <c r="Z28" s="10"/>
      <c r="AA28" s="10">
        <f t="shared" si="3"/>
        <v>287158.3400000009</v>
      </c>
      <c r="AB28" s="10">
        <f t="shared" si="3"/>
        <v>520597.61000000284</v>
      </c>
      <c r="AC28" s="10">
        <f t="shared" si="3"/>
        <v>597254.10000000068</v>
      </c>
      <c r="AD28" s="10">
        <f t="shared" si="3"/>
        <v>144615.15999999992</v>
      </c>
      <c r="AE28" s="10">
        <f t="shared" si="3"/>
        <v>97510.070000000153</v>
      </c>
      <c r="AF28" s="10"/>
      <c r="AG28" s="10">
        <f t="shared" si="1"/>
        <v>1647135.2800000045</v>
      </c>
    </row>
    <row r="29" spans="2:33" x14ac:dyDescent="0.25">
      <c r="B29" s="5">
        <v>45597</v>
      </c>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f t="shared" si="3"/>
        <v>344946.81000000052</v>
      </c>
      <c r="AC29" s="10">
        <f t="shared" si="3"/>
        <v>399372.06999999948</v>
      </c>
      <c r="AD29" s="10">
        <f t="shared" si="3"/>
        <v>359220.83000000025</v>
      </c>
      <c r="AE29" s="10">
        <f t="shared" si="3"/>
        <v>282292.40999999922</v>
      </c>
      <c r="AF29" s="10"/>
      <c r="AG29" s="10">
        <f t="shared" si="1"/>
        <v>1385832.1199999994</v>
      </c>
    </row>
    <row r="30" spans="2:33" x14ac:dyDescent="0.25">
      <c r="B30" s="5">
        <v>45627</v>
      </c>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f t="shared" si="3"/>
        <v>293910.96000000089</v>
      </c>
      <c r="AD30" s="10">
        <f t="shared" si="3"/>
        <v>495595.58000000205</v>
      </c>
      <c r="AE30" s="10">
        <f t="shared" si="3"/>
        <v>381558.28999999969</v>
      </c>
      <c r="AF30" s="10"/>
      <c r="AG30" s="10">
        <f t="shared" si="1"/>
        <v>1171064.8300000026</v>
      </c>
    </row>
    <row r="31" spans="2:33" x14ac:dyDescent="0.25">
      <c r="B31" s="5">
        <v>45658</v>
      </c>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f t="shared" ref="AD31:AE32" si="4">SUM(AD66,AD101,AD136,AD171)</f>
        <v>318029.210000002</v>
      </c>
      <c r="AE31" s="10">
        <f t="shared" si="4"/>
        <v>623778.3500000044</v>
      </c>
      <c r="AF31" s="10"/>
      <c r="AG31" s="10">
        <f t="shared" si="1"/>
        <v>941807.56000000634</v>
      </c>
    </row>
    <row r="32" spans="2:33" x14ac:dyDescent="0.25">
      <c r="B32" s="5">
        <v>45689</v>
      </c>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f t="shared" si="4"/>
        <v>356001.69000000239</v>
      </c>
      <c r="AF32" s="10"/>
      <c r="AG32" s="10">
        <f t="shared" si="1"/>
        <v>356001.69000000239</v>
      </c>
    </row>
    <row r="33" spans="1:33" x14ac:dyDescent="0.25">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row>
    <row r="34" spans="1:33" x14ac:dyDescent="0.25">
      <c r="B34" s="23" t="s">
        <v>36</v>
      </c>
      <c r="C34" s="10">
        <f>SUM(C4:C32)</f>
        <v>585397.46970543556</v>
      </c>
      <c r="D34" s="10">
        <f t="shared" ref="D34:AE34" si="5">SUM(D4:D32)</f>
        <v>1034349.7722035372</v>
      </c>
      <c r="E34" s="10">
        <f t="shared" si="5"/>
        <v>1312398.2585940715</v>
      </c>
      <c r="F34" s="10">
        <f t="shared" si="5"/>
        <v>2300175.6978154159</v>
      </c>
      <c r="G34" s="10">
        <f t="shared" si="5"/>
        <v>2246945.258072725</v>
      </c>
      <c r="H34" s="10">
        <f t="shared" si="5"/>
        <v>2426779.5708213621</v>
      </c>
      <c r="I34" s="10">
        <f t="shared" si="5"/>
        <v>2183934.6636465648</v>
      </c>
      <c r="J34" s="10">
        <f t="shared" si="5"/>
        <v>2356341.7500720257</v>
      </c>
      <c r="K34" s="10">
        <f t="shared" si="5"/>
        <v>2321699.6509951483</v>
      </c>
      <c r="L34" s="10">
        <f t="shared" si="5"/>
        <v>2323852.7117780508</v>
      </c>
      <c r="M34" s="10">
        <f t="shared" si="5"/>
        <v>3005246.1694428609</v>
      </c>
      <c r="N34" s="10">
        <f t="shared" si="5"/>
        <v>2931653.8330414412</v>
      </c>
      <c r="O34" s="10">
        <f t="shared" si="5"/>
        <v>1903714.1415776932</v>
      </c>
      <c r="P34" s="10">
        <f t="shared" si="5"/>
        <v>2007223.2415442865</v>
      </c>
      <c r="Q34" s="10">
        <f t="shared" si="5"/>
        <v>2369197.6121222656</v>
      </c>
      <c r="R34" s="10">
        <f t="shared" si="5"/>
        <v>2581186.2849588627</v>
      </c>
      <c r="S34" s="10">
        <f t="shared" si="5"/>
        <v>2796121.3890000009</v>
      </c>
      <c r="T34" s="10">
        <f t="shared" si="5"/>
        <v>4241730.6290000025</v>
      </c>
      <c r="U34" s="10">
        <f t="shared" si="5"/>
        <v>3110400.3379999986</v>
      </c>
      <c r="V34" s="10">
        <f t="shared" si="5"/>
        <v>2783760.6902965773</v>
      </c>
      <c r="W34" s="10">
        <f t="shared" si="5"/>
        <v>2220735.1920000012</v>
      </c>
      <c r="X34" s="10">
        <f t="shared" si="5"/>
        <v>2387920.8600000013</v>
      </c>
      <c r="Y34" s="10">
        <f t="shared" si="5"/>
        <v>2767166.4799999995</v>
      </c>
      <c r="Z34" s="10">
        <f t="shared" si="5"/>
        <v>2722160.94</v>
      </c>
      <c r="AA34" s="10">
        <f t="shared" si="5"/>
        <v>3953686.0399999972</v>
      </c>
      <c r="AB34" s="10">
        <f t="shared" si="5"/>
        <v>1789169.510000004</v>
      </c>
      <c r="AC34" s="10">
        <f t="shared" si="5"/>
        <v>2210715.7100000009</v>
      </c>
      <c r="AD34" s="10">
        <f t="shared" si="5"/>
        <v>1610726.0500000042</v>
      </c>
      <c r="AE34" s="10">
        <f t="shared" si="5"/>
        <v>2038438.5000000051</v>
      </c>
      <c r="AF34" s="10"/>
      <c r="AG34" s="10">
        <f>SUM(AG4:AG32)</f>
        <v>68522828.414688334</v>
      </c>
    </row>
    <row r="36" spans="1:33" x14ac:dyDescent="0.25">
      <c r="A36" s="21" t="s">
        <v>91</v>
      </c>
    </row>
    <row r="38" spans="1:33" x14ac:dyDescent="0.25">
      <c r="B38" t="s">
        <v>47</v>
      </c>
      <c r="C38" s="5">
        <v>44835</v>
      </c>
      <c r="D38" s="5">
        <v>44866</v>
      </c>
      <c r="E38" s="5">
        <v>44896</v>
      </c>
      <c r="F38" s="5">
        <v>44927</v>
      </c>
      <c r="G38" s="5">
        <v>44958</v>
      </c>
      <c r="H38" s="5">
        <v>44986</v>
      </c>
      <c r="I38" s="5">
        <v>45017</v>
      </c>
      <c r="J38" s="5">
        <v>45047</v>
      </c>
      <c r="K38" s="5">
        <v>45078</v>
      </c>
      <c r="L38" s="5">
        <v>45108</v>
      </c>
      <c r="M38" s="5">
        <v>45139</v>
      </c>
      <c r="N38" s="5">
        <v>45170</v>
      </c>
      <c r="O38" s="5">
        <v>45200</v>
      </c>
      <c r="P38" s="5">
        <v>45231</v>
      </c>
      <c r="Q38" s="5">
        <v>45261</v>
      </c>
      <c r="R38" s="5">
        <v>45292</v>
      </c>
      <c r="S38" s="5">
        <v>45323</v>
      </c>
      <c r="T38" s="5">
        <v>45352</v>
      </c>
      <c r="U38" s="5">
        <v>45383</v>
      </c>
      <c r="V38" s="5">
        <v>45413</v>
      </c>
      <c r="W38" s="5">
        <v>45444</v>
      </c>
      <c r="X38" s="5">
        <v>45474</v>
      </c>
      <c r="Y38" s="5">
        <v>45505</v>
      </c>
      <c r="Z38" s="5">
        <v>45536</v>
      </c>
      <c r="AA38" s="5">
        <v>45566</v>
      </c>
      <c r="AB38" s="5">
        <v>45597</v>
      </c>
      <c r="AC38" s="5">
        <v>45627</v>
      </c>
      <c r="AD38" s="5">
        <v>45658</v>
      </c>
      <c r="AE38" s="5">
        <v>45689</v>
      </c>
      <c r="AG38" t="s">
        <v>37</v>
      </c>
    </row>
    <row r="39" spans="1:33" x14ac:dyDescent="0.25">
      <c r="B39" s="5">
        <v>44835</v>
      </c>
      <c r="C39" s="27">
        <v>33177.989999999976</v>
      </c>
      <c r="D39" s="27">
        <v>208816.21000000008</v>
      </c>
      <c r="E39" s="27">
        <v>300056.31000000075</v>
      </c>
      <c r="F39" s="27">
        <v>751701.08000000101</v>
      </c>
      <c r="G39" s="27">
        <v>273117.17000000016</v>
      </c>
      <c r="H39" s="27">
        <v>46523.029999999977</v>
      </c>
      <c r="I39" s="27">
        <v>4228.8499999999995</v>
      </c>
      <c r="J39" s="27">
        <v>4404.37</v>
      </c>
      <c r="K39" s="27">
        <v>9839.91</v>
      </c>
      <c r="L39" s="27">
        <v>44.07</v>
      </c>
      <c r="M39" s="27">
        <v>4948.37</v>
      </c>
      <c r="N39" s="27">
        <v>21733.529999999995</v>
      </c>
      <c r="O39" s="27">
        <v>4380.34</v>
      </c>
      <c r="P39" s="27">
        <v>629.62000000000035</v>
      </c>
      <c r="Q39" s="27">
        <v>0</v>
      </c>
      <c r="R39" s="27">
        <v>0</v>
      </c>
      <c r="S39" s="27">
        <v>254.20999999999998</v>
      </c>
      <c r="T39" s="27">
        <v>0</v>
      </c>
      <c r="U39" s="27">
        <v>0</v>
      </c>
      <c r="V39" s="27">
        <v>0</v>
      </c>
      <c r="W39" s="27">
        <v>0</v>
      </c>
      <c r="X39" s="27">
        <v>0</v>
      </c>
      <c r="Y39" s="27">
        <v>0</v>
      </c>
      <c r="Z39" s="27">
        <v>0</v>
      </c>
      <c r="AA39" s="27">
        <v>0</v>
      </c>
      <c r="AB39" s="27">
        <v>0</v>
      </c>
      <c r="AC39" s="27">
        <v>0</v>
      </c>
      <c r="AD39" s="27">
        <v>0</v>
      </c>
      <c r="AE39" s="27">
        <v>0</v>
      </c>
      <c r="AF39" s="10"/>
      <c r="AG39" s="10">
        <f>SUM(C39:AE39)</f>
        <v>1663855.0600000024</v>
      </c>
    </row>
    <row r="40" spans="1:33" x14ac:dyDescent="0.25">
      <c r="B40" s="5">
        <v>44866</v>
      </c>
      <c r="C40" s="27"/>
      <c r="D40" s="27">
        <v>30134.209999999995</v>
      </c>
      <c r="E40" s="27">
        <v>134742.68999999962</v>
      </c>
      <c r="F40" s="27">
        <v>172156.76000000039</v>
      </c>
      <c r="G40" s="27">
        <v>337752.66999999958</v>
      </c>
      <c r="H40" s="27">
        <v>251478.72999999978</v>
      </c>
      <c r="I40" s="27">
        <v>10640.04</v>
      </c>
      <c r="J40" s="27">
        <v>14009.26</v>
      </c>
      <c r="K40" s="27">
        <v>4743.4100000000026</v>
      </c>
      <c r="L40" s="27">
        <v>4966.2800000000007</v>
      </c>
      <c r="M40" s="27">
        <v>5225.24</v>
      </c>
      <c r="N40" s="27">
        <v>1247.96</v>
      </c>
      <c r="O40" s="27">
        <v>9372.0300000000007</v>
      </c>
      <c r="P40" s="27">
        <v>1820.3</v>
      </c>
      <c r="Q40" s="27">
        <v>52.71</v>
      </c>
      <c r="R40" s="27">
        <v>724.22</v>
      </c>
      <c r="S40" s="27">
        <v>0</v>
      </c>
      <c r="T40" s="27">
        <v>0</v>
      </c>
      <c r="U40" s="27">
        <v>0</v>
      </c>
      <c r="V40" s="27">
        <v>0</v>
      </c>
      <c r="W40" s="27">
        <v>0</v>
      </c>
      <c r="X40" s="27">
        <v>0</v>
      </c>
      <c r="Y40" s="27">
        <v>0</v>
      </c>
      <c r="Z40" s="27">
        <v>0</v>
      </c>
      <c r="AA40" s="27">
        <v>0</v>
      </c>
      <c r="AB40" s="27">
        <v>0</v>
      </c>
      <c r="AC40" s="27">
        <v>0</v>
      </c>
      <c r="AD40" s="27">
        <v>19.559999999999999</v>
      </c>
      <c r="AE40" s="27">
        <v>0</v>
      </c>
      <c r="AF40" s="10"/>
      <c r="AG40" s="10">
        <f t="shared" ref="AG40:AG67" si="6">SUM(C40:AE40)</f>
        <v>979086.06999999948</v>
      </c>
    </row>
    <row r="41" spans="1:33" x14ac:dyDescent="0.25">
      <c r="B41" s="5">
        <v>44896</v>
      </c>
      <c r="C41" s="27"/>
      <c r="D41" s="27"/>
      <c r="E41" s="27">
        <v>30526.499999999993</v>
      </c>
      <c r="F41" s="27">
        <v>161493.79000000024</v>
      </c>
      <c r="G41" s="27">
        <v>133865.28000000009</v>
      </c>
      <c r="H41" s="27">
        <v>209488.88999999984</v>
      </c>
      <c r="I41" s="27">
        <v>261390.47999999975</v>
      </c>
      <c r="J41" s="27">
        <v>84932.730000000025</v>
      </c>
      <c r="K41" s="27">
        <v>3216.7700000000004</v>
      </c>
      <c r="L41" s="27">
        <v>3814.7799999999997</v>
      </c>
      <c r="M41" s="27">
        <v>12368.460000000001</v>
      </c>
      <c r="N41" s="27">
        <v>2539.3199999999997</v>
      </c>
      <c r="O41" s="27">
        <v>8476.3499999999985</v>
      </c>
      <c r="P41" s="27">
        <v>9862.239999999998</v>
      </c>
      <c r="Q41" s="27">
        <v>108.72</v>
      </c>
      <c r="R41" s="27">
        <v>725.7600000000001</v>
      </c>
      <c r="S41" s="27">
        <v>16.59</v>
      </c>
      <c r="T41" s="27">
        <v>0</v>
      </c>
      <c r="U41" s="27">
        <v>0</v>
      </c>
      <c r="V41" s="27">
        <v>0</v>
      </c>
      <c r="W41" s="27">
        <v>0</v>
      </c>
      <c r="X41" s="27">
        <v>0</v>
      </c>
      <c r="Y41" s="27">
        <v>0</v>
      </c>
      <c r="Z41" s="27">
        <v>0</v>
      </c>
      <c r="AA41" s="27">
        <v>0</v>
      </c>
      <c r="AB41" s="27">
        <v>0</v>
      </c>
      <c r="AC41" s="27">
        <v>0</v>
      </c>
      <c r="AD41" s="27">
        <v>35.82</v>
      </c>
      <c r="AE41" s="27">
        <v>0</v>
      </c>
      <c r="AF41" s="10"/>
      <c r="AG41" s="10">
        <f t="shared" si="6"/>
        <v>922862.47999999975</v>
      </c>
    </row>
    <row r="42" spans="1:33" x14ac:dyDescent="0.25">
      <c r="B42" s="5">
        <v>44927</v>
      </c>
      <c r="C42" s="27"/>
      <c r="D42" s="27"/>
      <c r="E42" s="27"/>
      <c r="F42" s="27">
        <v>77204.759999999995</v>
      </c>
      <c r="G42" s="27">
        <v>135876.16999999987</v>
      </c>
      <c r="H42" s="27">
        <v>394430.71000000072</v>
      </c>
      <c r="I42" s="27">
        <v>119169.42999999991</v>
      </c>
      <c r="J42" s="27">
        <v>457102.05999999924</v>
      </c>
      <c r="K42" s="27">
        <v>25352.54</v>
      </c>
      <c r="L42" s="27">
        <v>407.92999999999995</v>
      </c>
      <c r="M42" s="27">
        <v>9045.02</v>
      </c>
      <c r="N42" s="27">
        <v>669.18000000000006</v>
      </c>
      <c r="O42" s="27">
        <v>162.20999999999998</v>
      </c>
      <c r="P42" s="27">
        <v>9805.880000000001</v>
      </c>
      <c r="Q42" s="27">
        <v>1246.3499999999999</v>
      </c>
      <c r="R42" s="27">
        <v>726.83</v>
      </c>
      <c r="S42" s="27">
        <v>372.81</v>
      </c>
      <c r="T42" s="27">
        <v>0</v>
      </c>
      <c r="U42" s="27">
        <v>0</v>
      </c>
      <c r="V42" s="27">
        <v>0</v>
      </c>
      <c r="W42" s="27">
        <v>0</v>
      </c>
      <c r="X42" s="27">
        <v>0</v>
      </c>
      <c r="Y42" s="27">
        <v>56.35</v>
      </c>
      <c r="Z42" s="27">
        <v>0</v>
      </c>
      <c r="AA42" s="27">
        <v>267.01</v>
      </c>
      <c r="AB42" s="27">
        <v>0</v>
      </c>
      <c r="AC42" s="27">
        <v>0</v>
      </c>
      <c r="AD42" s="27">
        <v>0</v>
      </c>
      <c r="AE42" s="27">
        <v>0</v>
      </c>
      <c r="AF42" s="10"/>
      <c r="AG42" s="10">
        <f t="shared" si="6"/>
        <v>1231895.24</v>
      </c>
    </row>
    <row r="43" spans="1:33" x14ac:dyDescent="0.25">
      <c r="B43" s="5">
        <v>44958</v>
      </c>
      <c r="C43" s="27"/>
      <c r="D43" s="27"/>
      <c r="E43" s="27"/>
      <c r="F43" s="27"/>
      <c r="G43" s="27">
        <v>59489.320000000022</v>
      </c>
      <c r="H43" s="27">
        <v>214983.81000000038</v>
      </c>
      <c r="I43" s="27">
        <v>294726.61</v>
      </c>
      <c r="J43" s="27">
        <v>95118.909999999945</v>
      </c>
      <c r="K43" s="27">
        <v>135816.01000000013</v>
      </c>
      <c r="L43" s="27">
        <v>7831.7000000000007</v>
      </c>
      <c r="M43" s="27">
        <v>4275.97</v>
      </c>
      <c r="N43" s="27">
        <v>231.35000000000002</v>
      </c>
      <c r="O43" s="27">
        <v>126.98</v>
      </c>
      <c r="P43" s="27">
        <v>4931.6900000000005</v>
      </c>
      <c r="Q43" s="27">
        <v>0</v>
      </c>
      <c r="R43" s="27">
        <v>856.68000000000006</v>
      </c>
      <c r="S43" s="27">
        <v>405.74</v>
      </c>
      <c r="T43" s="27">
        <v>13.530000000000001</v>
      </c>
      <c r="U43" s="27">
        <v>0</v>
      </c>
      <c r="V43" s="27">
        <v>0</v>
      </c>
      <c r="W43" s="27">
        <v>0</v>
      </c>
      <c r="X43" s="27">
        <v>0</v>
      </c>
      <c r="Y43" s="27">
        <v>56.35</v>
      </c>
      <c r="Z43" s="27">
        <v>0</v>
      </c>
      <c r="AA43" s="27">
        <v>76.010000000000005</v>
      </c>
      <c r="AB43" s="27">
        <v>0</v>
      </c>
      <c r="AC43" s="27">
        <v>19.670000000000002</v>
      </c>
      <c r="AD43" s="27">
        <v>0</v>
      </c>
      <c r="AE43" s="27">
        <v>0</v>
      </c>
      <c r="AF43" s="10"/>
      <c r="AG43" s="10">
        <f t="shared" si="6"/>
        <v>818960.33000000042</v>
      </c>
    </row>
    <row r="44" spans="1:33" x14ac:dyDescent="0.25">
      <c r="B44" s="5">
        <v>44986</v>
      </c>
      <c r="C44" s="27"/>
      <c r="D44" s="27"/>
      <c r="E44" s="27"/>
      <c r="F44" s="27"/>
      <c r="G44" s="27"/>
      <c r="H44" s="27">
        <v>59405.710000000036</v>
      </c>
      <c r="I44" s="27">
        <v>143570.36999999982</v>
      </c>
      <c r="J44" s="27">
        <v>554155.14000000013</v>
      </c>
      <c r="K44" s="27">
        <v>187746.09000000003</v>
      </c>
      <c r="L44" s="27">
        <v>10993.889999999996</v>
      </c>
      <c r="M44" s="27">
        <v>3573.0800000000008</v>
      </c>
      <c r="N44" s="27">
        <v>2276.5899999999997</v>
      </c>
      <c r="O44" s="27">
        <v>719.32000000000016</v>
      </c>
      <c r="P44" s="27">
        <v>6723.6899999999987</v>
      </c>
      <c r="Q44" s="27">
        <v>216.59</v>
      </c>
      <c r="R44" s="27">
        <v>791.58</v>
      </c>
      <c r="S44" s="27">
        <v>0</v>
      </c>
      <c r="T44" s="27">
        <v>830.45</v>
      </c>
      <c r="U44" s="27">
        <v>129.02000000000001</v>
      </c>
      <c r="V44" s="27">
        <v>12.16</v>
      </c>
      <c r="W44" s="27">
        <v>228.76999999999998</v>
      </c>
      <c r="X44" s="27">
        <v>0</v>
      </c>
      <c r="Y44" s="27">
        <v>75.06</v>
      </c>
      <c r="Z44" s="27">
        <v>0</v>
      </c>
      <c r="AA44" s="27">
        <v>0</v>
      </c>
      <c r="AB44" s="27">
        <v>0</v>
      </c>
      <c r="AC44" s="27">
        <v>0</v>
      </c>
      <c r="AD44" s="27">
        <v>601.48</v>
      </c>
      <c r="AE44" s="27">
        <v>0</v>
      </c>
      <c r="AF44" s="10"/>
      <c r="AG44" s="10">
        <f t="shared" si="6"/>
        <v>972048.98999999987</v>
      </c>
    </row>
    <row r="45" spans="1:33" x14ac:dyDescent="0.25">
      <c r="B45" s="5">
        <v>45017</v>
      </c>
      <c r="C45" s="27"/>
      <c r="D45" s="27"/>
      <c r="E45" s="27"/>
      <c r="F45" s="27"/>
      <c r="G45" s="27"/>
      <c r="H45" s="27"/>
      <c r="I45" s="27">
        <v>28001.169999999984</v>
      </c>
      <c r="J45" s="27">
        <v>219773.27999999977</v>
      </c>
      <c r="K45" s="27">
        <v>340734.6100000001</v>
      </c>
      <c r="L45" s="27">
        <v>108467.33999999991</v>
      </c>
      <c r="M45" s="27">
        <v>64779.429999999986</v>
      </c>
      <c r="N45" s="27">
        <v>507.2000000000001</v>
      </c>
      <c r="O45" s="27">
        <v>1390.4899999999998</v>
      </c>
      <c r="P45" s="27">
        <v>4935.9700000000021</v>
      </c>
      <c r="Q45" s="27">
        <v>192.96</v>
      </c>
      <c r="R45" s="27">
        <v>686.61</v>
      </c>
      <c r="S45" s="27">
        <v>613.02</v>
      </c>
      <c r="T45" s="27">
        <v>0</v>
      </c>
      <c r="U45" s="27">
        <v>127.38</v>
      </c>
      <c r="V45" s="27">
        <v>1257.46</v>
      </c>
      <c r="W45" s="27">
        <v>1424.59</v>
      </c>
      <c r="X45" s="27">
        <v>0</v>
      </c>
      <c r="Y45" s="27">
        <v>227.83</v>
      </c>
      <c r="Z45" s="27">
        <v>0</v>
      </c>
      <c r="AA45" s="27">
        <v>0</v>
      </c>
      <c r="AB45" s="27">
        <v>0</v>
      </c>
      <c r="AC45" s="27">
        <v>0</v>
      </c>
      <c r="AD45" s="27">
        <v>0</v>
      </c>
      <c r="AE45" s="27">
        <v>0</v>
      </c>
      <c r="AF45" s="10"/>
      <c r="AG45" s="10">
        <f t="shared" si="6"/>
        <v>773119.33999999939</v>
      </c>
    </row>
    <row r="46" spans="1:33" x14ac:dyDescent="0.25">
      <c r="B46" s="5">
        <v>45047</v>
      </c>
      <c r="C46" s="27"/>
      <c r="D46" s="27"/>
      <c r="E46" s="27"/>
      <c r="F46" s="27"/>
      <c r="G46" s="27"/>
      <c r="H46" s="27"/>
      <c r="I46" s="27"/>
      <c r="J46" s="27">
        <v>30141.119999999988</v>
      </c>
      <c r="K46" s="27">
        <v>197097.98000000053</v>
      </c>
      <c r="L46" s="27">
        <v>298866.55999999982</v>
      </c>
      <c r="M46" s="27">
        <v>240559.63000000032</v>
      </c>
      <c r="N46" s="27">
        <v>83785.240000000049</v>
      </c>
      <c r="O46" s="27">
        <v>7567.1799999999976</v>
      </c>
      <c r="P46" s="27">
        <v>1481.9</v>
      </c>
      <c r="Q46" s="27">
        <v>1921.9099999999999</v>
      </c>
      <c r="R46" s="27">
        <v>3389.64</v>
      </c>
      <c r="S46" s="27">
        <v>2240.54</v>
      </c>
      <c r="T46" s="27">
        <v>4850.7700000000004</v>
      </c>
      <c r="U46" s="27">
        <v>0</v>
      </c>
      <c r="V46" s="27">
        <v>0</v>
      </c>
      <c r="W46" s="27">
        <v>0</v>
      </c>
      <c r="X46" s="27">
        <v>0</v>
      </c>
      <c r="Y46" s="27">
        <v>50.04</v>
      </c>
      <c r="Z46" s="27">
        <v>0</v>
      </c>
      <c r="AA46" s="27">
        <v>0</v>
      </c>
      <c r="AB46" s="27">
        <v>0</v>
      </c>
      <c r="AC46" s="27">
        <v>0</v>
      </c>
      <c r="AD46" s="27">
        <v>0</v>
      </c>
      <c r="AE46" s="27">
        <v>0</v>
      </c>
      <c r="AF46" s="10"/>
      <c r="AG46" s="10">
        <f t="shared" si="6"/>
        <v>871952.51000000094</v>
      </c>
    </row>
    <row r="47" spans="1:33" x14ac:dyDescent="0.25">
      <c r="B47" s="5">
        <v>45078</v>
      </c>
      <c r="C47" s="27"/>
      <c r="D47" s="27"/>
      <c r="E47" s="27"/>
      <c r="F47" s="27"/>
      <c r="G47" s="27"/>
      <c r="H47" s="27"/>
      <c r="I47" s="27"/>
      <c r="J47" s="27"/>
      <c r="K47" s="27">
        <v>27430.139999999956</v>
      </c>
      <c r="L47" s="27">
        <v>210540.7099999999</v>
      </c>
      <c r="M47" s="27">
        <v>635176.46</v>
      </c>
      <c r="N47" s="27">
        <v>546123.08999999973</v>
      </c>
      <c r="O47" s="27">
        <v>27476.069999999992</v>
      </c>
      <c r="P47" s="27">
        <v>14244.710000000001</v>
      </c>
      <c r="Q47" s="27">
        <v>5145.7000000000007</v>
      </c>
      <c r="R47" s="27">
        <v>5121.04</v>
      </c>
      <c r="S47" s="27">
        <v>2855.4900000000002</v>
      </c>
      <c r="T47" s="27">
        <v>3144.4699999999993</v>
      </c>
      <c r="U47" s="27">
        <v>1600</v>
      </c>
      <c r="V47" s="27">
        <v>8464.51</v>
      </c>
      <c r="W47" s="27">
        <v>8.2200000000000006</v>
      </c>
      <c r="X47" s="27">
        <v>0</v>
      </c>
      <c r="Y47" s="27">
        <v>31.330000000000002</v>
      </c>
      <c r="Z47" s="27">
        <v>19.2</v>
      </c>
      <c r="AA47" s="27">
        <v>19.2</v>
      </c>
      <c r="AB47" s="27">
        <v>0</v>
      </c>
      <c r="AC47" s="27">
        <v>0</v>
      </c>
      <c r="AD47" s="27">
        <v>189.9</v>
      </c>
      <c r="AE47" s="27">
        <v>0</v>
      </c>
      <c r="AF47" s="10"/>
      <c r="AG47" s="10">
        <f t="shared" si="6"/>
        <v>1487590.2399999993</v>
      </c>
    </row>
    <row r="48" spans="1:33" x14ac:dyDescent="0.25">
      <c r="B48" s="5">
        <v>45108</v>
      </c>
      <c r="C48" s="27"/>
      <c r="D48" s="27"/>
      <c r="E48" s="27"/>
      <c r="F48" s="27"/>
      <c r="G48" s="27"/>
      <c r="H48" s="27"/>
      <c r="I48" s="27"/>
      <c r="J48" s="27"/>
      <c r="K48" s="27"/>
      <c r="L48" s="27">
        <v>36501.179999999971</v>
      </c>
      <c r="M48" s="27">
        <v>359553.37000000011</v>
      </c>
      <c r="N48" s="27">
        <v>306969.29000000027</v>
      </c>
      <c r="O48" s="27">
        <v>114734.84000000001</v>
      </c>
      <c r="P48" s="27">
        <v>38134.340000000011</v>
      </c>
      <c r="Q48" s="27">
        <v>9184.0299999999952</v>
      </c>
      <c r="R48" s="27">
        <v>45767.859999999979</v>
      </c>
      <c r="S48" s="27">
        <v>3477.17</v>
      </c>
      <c r="T48" s="27">
        <v>1969.6500000000003</v>
      </c>
      <c r="U48" s="27">
        <v>96.5</v>
      </c>
      <c r="V48" s="27">
        <v>889.24</v>
      </c>
      <c r="W48" s="27">
        <v>335.09</v>
      </c>
      <c r="X48" s="27">
        <v>716.06000000000006</v>
      </c>
      <c r="Y48" s="27">
        <v>25.02</v>
      </c>
      <c r="Z48" s="27">
        <v>0</v>
      </c>
      <c r="AA48" s="27">
        <v>19.2</v>
      </c>
      <c r="AB48" s="27">
        <v>0</v>
      </c>
      <c r="AC48" s="27">
        <v>0</v>
      </c>
      <c r="AD48" s="27">
        <v>0</v>
      </c>
      <c r="AE48" s="27">
        <v>0</v>
      </c>
      <c r="AF48" s="10"/>
      <c r="AG48" s="10">
        <f t="shared" si="6"/>
        <v>918372.84000000032</v>
      </c>
    </row>
    <row r="49" spans="2:33" x14ac:dyDescent="0.25">
      <c r="B49" s="5">
        <v>45139</v>
      </c>
      <c r="C49" s="27"/>
      <c r="D49" s="27"/>
      <c r="E49" s="27"/>
      <c r="F49" s="27"/>
      <c r="G49" s="27"/>
      <c r="H49" s="27"/>
      <c r="I49" s="27"/>
      <c r="J49" s="27"/>
      <c r="K49" s="27"/>
      <c r="L49" s="27"/>
      <c r="M49" s="27">
        <v>57637.560000000012</v>
      </c>
      <c r="N49" s="27">
        <v>284510.76999999996</v>
      </c>
      <c r="O49" s="27">
        <v>286769.81000000064</v>
      </c>
      <c r="P49" s="27">
        <v>57156.520000000004</v>
      </c>
      <c r="Q49" s="27">
        <v>21509.51</v>
      </c>
      <c r="R49" s="27">
        <v>1372.1999999999998</v>
      </c>
      <c r="S49" s="27">
        <v>1599.3799999999997</v>
      </c>
      <c r="T49" s="27">
        <v>76.839999999999989</v>
      </c>
      <c r="U49" s="27">
        <v>580.44000000000005</v>
      </c>
      <c r="V49" s="27">
        <v>174.5</v>
      </c>
      <c r="W49" s="27">
        <v>21535.98</v>
      </c>
      <c r="X49" s="27">
        <v>24814.959999999999</v>
      </c>
      <c r="Y49" s="27">
        <v>390.03000000000003</v>
      </c>
      <c r="Z49" s="27">
        <v>27.61</v>
      </c>
      <c r="AA49" s="27">
        <v>27.07</v>
      </c>
      <c r="AB49" s="27">
        <v>3170.82</v>
      </c>
      <c r="AC49" s="27">
        <v>459.67000000000007</v>
      </c>
      <c r="AD49" s="27">
        <v>0</v>
      </c>
      <c r="AE49" s="27">
        <v>0</v>
      </c>
      <c r="AF49" s="10"/>
      <c r="AG49" s="10">
        <f t="shared" si="6"/>
        <v>761813.67000000039</v>
      </c>
    </row>
    <row r="50" spans="2:33" x14ac:dyDescent="0.25">
      <c r="B50" s="5">
        <v>45170</v>
      </c>
      <c r="C50" s="27"/>
      <c r="D50" s="27"/>
      <c r="E50" s="27"/>
      <c r="F50" s="27"/>
      <c r="G50" s="27"/>
      <c r="H50" s="27"/>
      <c r="I50" s="27"/>
      <c r="J50" s="27"/>
      <c r="K50" s="27"/>
      <c r="L50" s="27"/>
      <c r="M50" s="27"/>
      <c r="N50" s="27">
        <v>27408.580000000009</v>
      </c>
      <c r="O50" s="27">
        <v>229232.32000000027</v>
      </c>
      <c r="P50" s="27">
        <v>144276.27000000002</v>
      </c>
      <c r="Q50" s="27">
        <v>49829.909999999989</v>
      </c>
      <c r="R50" s="27">
        <v>28405.44000000001</v>
      </c>
      <c r="S50" s="27">
        <v>6438.41</v>
      </c>
      <c r="T50" s="27">
        <v>26056.690000000002</v>
      </c>
      <c r="U50" s="27">
        <v>4415.4999999999991</v>
      </c>
      <c r="V50" s="27">
        <v>183.01</v>
      </c>
      <c r="W50" s="27">
        <v>14231.23</v>
      </c>
      <c r="X50" s="27">
        <v>981.81000000000006</v>
      </c>
      <c r="Y50" s="27">
        <v>0</v>
      </c>
      <c r="Z50" s="27">
        <v>270</v>
      </c>
      <c r="AA50" s="27">
        <v>1402.82</v>
      </c>
      <c r="AB50" s="27">
        <v>0</v>
      </c>
      <c r="AC50" s="27">
        <v>384.71000000000004</v>
      </c>
      <c r="AD50" s="27">
        <v>35.03</v>
      </c>
      <c r="AE50" s="27">
        <v>0</v>
      </c>
      <c r="AF50" s="10"/>
      <c r="AG50" s="10">
        <f t="shared" si="6"/>
        <v>533551.73000000021</v>
      </c>
    </row>
    <row r="51" spans="2:33" x14ac:dyDescent="0.25">
      <c r="B51" s="5">
        <v>45200</v>
      </c>
      <c r="C51" s="27"/>
      <c r="D51" s="27"/>
      <c r="E51" s="27"/>
      <c r="F51" s="27"/>
      <c r="G51" s="27"/>
      <c r="H51" s="27"/>
      <c r="I51" s="27"/>
      <c r="J51" s="27"/>
      <c r="K51" s="27"/>
      <c r="L51" s="27"/>
      <c r="M51" s="27"/>
      <c r="N51" s="27"/>
      <c r="O51" s="27">
        <v>34990.76999999999</v>
      </c>
      <c r="P51" s="27">
        <v>308378.20999999938</v>
      </c>
      <c r="Q51" s="27">
        <v>733742.46999999962</v>
      </c>
      <c r="R51" s="27">
        <v>252505.28000000029</v>
      </c>
      <c r="S51" s="27">
        <v>211435.56000000014</v>
      </c>
      <c r="T51" s="27">
        <v>36159.580000000009</v>
      </c>
      <c r="U51" s="27">
        <v>14435.420000000006</v>
      </c>
      <c r="V51" s="27">
        <v>2909.7900000000009</v>
      </c>
      <c r="W51" s="27">
        <v>55660.289999999986</v>
      </c>
      <c r="X51" s="27">
        <v>4770.4600000000009</v>
      </c>
      <c r="Y51" s="27">
        <v>279.19</v>
      </c>
      <c r="Z51" s="27">
        <v>5092.7800000000007</v>
      </c>
      <c r="AA51" s="27">
        <v>4022.7099999999991</v>
      </c>
      <c r="AB51" s="27">
        <v>484.10000000000008</v>
      </c>
      <c r="AC51" s="27">
        <v>189.70000000000002</v>
      </c>
      <c r="AD51" s="27">
        <v>1600</v>
      </c>
      <c r="AE51" s="27">
        <v>19.2</v>
      </c>
      <c r="AF51" s="10"/>
      <c r="AG51" s="10">
        <f t="shared" si="6"/>
        <v>1666675.5099999993</v>
      </c>
    </row>
    <row r="52" spans="2:33" x14ac:dyDescent="0.25">
      <c r="B52" s="5">
        <v>45231</v>
      </c>
      <c r="C52" s="27"/>
      <c r="D52" s="27"/>
      <c r="E52" s="27"/>
      <c r="F52" s="27"/>
      <c r="G52" s="27"/>
      <c r="H52" s="27"/>
      <c r="I52" s="27"/>
      <c r="J52" s="27"/>
      <c r="K52" s="27"/>
      <c r="L52" s="27"/>
      <c r="M52" s="27"/>
      <c r="N52" s="27"/>
      <c r="O52" s="27"/>
      <c r="P52" s="27">
        <v>36953.640000000014</v>
      </c>
      <c r="Q52" s="27">
        <v>401610.81000000052</v>
      </c>
      <c r="R52" s="27">
        <v>605053.72</v>
      </c>
      <c r="S52" s="27">
        <v>419302.39000000048</v>
      </c>
      <c r="T52" s="27">
        <v>133560.91</v>
      </c>
      <c r="U52" s="27">
        <v>39437.54</v>
      </c>
      <c r="V52" s="27">
        <v>6839.29</v>
      </c>
      <c r="W52" s="27">
        <v>22102.79</v>
      </c>
      <c r="X52" s="27">
        <v>21357.180000000004</v>
      </c>
      <c r="Y52" s="27">
        <v>824.45999999999981</v>
      </c>
      <c r="Z52" s="27">
        <v>5619.159999999998</v>
      </c>
      <c r="AA52" s="27">
        <v>27067.56</v>
      </c>
      <c r="AB52" s="27">
        <v>1396.8099999999995</v>
      </c>
      <c r="AC52" s="27">
        <v>110.27000000000001</v>
      </c>
      <c r="AD52" s="27">
        <v>0</v>
      </c>
      <c r="AE52" s="27">
        <v>0</v>
      </c>
      <c r="AF52" s="10"/>
      <c r="AG52" s="10">
        <f t="shared" si="6"/>
        <v>1721236.530000001</v>
      </c>
    </row>
    <row r="53" spans="2:33" x14ac:dyDescent="0.25">
      <c r="B53" s="5">
        <v>45261</v>
      </c>
      <c r="C53" s="27"/>
      <c r="D53" s="27"/>
      <c r="E53" s="27"/>
      <c r="F53" s="27"/>
      <c r="G53" s="27"/>
      <c r="H53" s="27"/>
      <c r="I53" s="27"/>
      <c r="J53" s="27"/>
      <c r="K53" s="27"/>
      <c r="L53" s="27"/>
      <c r="M53" s="27"/>
      <c r="N53" s="27"/>
      <c r="O53" s="27"/>
      <c r="P53" s="27"/>
      <c r="Q53" s="27">
        <v>47365.230000000098</v>
      </c>
      <c r="R53" s="27">
        <v>416003.17000000004</v>
      </c>
      <c r="S53" s="27">
        <v>421027.29000000027</v>
      </c>
      <c r="T53" s="27">
        <v>581710.60000000009</v>
      </c>
      <c r="U53" s="27">
        <v>139386.87</v>
      </c>
      <c r="V53" s="27">
        <v>22604.360000000011</v>
      </c>
      <c r="W53" s="27">
        <v>4920.3200000000006</v>
      </c>
      <c r="X53" s="27">
        <v>20256.389999999996</v>
      </c>
      <c r="Y53" s="27">
        <v>2797.6299999999997</v>
      </c>
      <c r="Z53" s="27">
        <v>4226.8900000000003</v>
      </c>
      <c r="AA53" s="27">
        <v>972.99</v>
      </c>
      <c r="AB53" s="27">
        <v>157.4</v>
      </c>
      <c r="AC53" s="27">
        <v>1210.75</v>
      </c>
      <c r="AD53" s="27">
        <v>204.69</v>
      </c>
      <c r="AE53" s="27">
        <v>389.17</v>
      </c>
      <c r="AF53" s="10"/>
      <c r="AG53" s="10">
        <f t="shared" si="6"/>
        <v>1663233.7500000002</v>
      </c>
    </row>
    <row r="54" spans="2:33" x14ac:dyDescent="0.25">
      <c r="B54" s="5">
        <v>45292</v>
      </c>
      <c r="C54" s="27"/>
      <c r="D54" s="27"/>
      <c r="E54" s="27"/>
      <c r="F54" s="27"/>
      <c r="G54" s="27"/>
      <c r="H54" s="27"/>
      <c r="I54" s="27"/>
      <c r="J54" s="27"/>
      <c r="K54" s="27"/>
      <c r="L54" s="27"/>
      <c r="M54" s="27"/>
      <c r="N54" s="27"/>
      <c r="O54" s="27"/>
      <c r="P54" s="27"/>
      <c r="Q54" s="27"/>
      <c r="R54" s="27">
        <v>66133.439999999944</v>
      </c>
      <c r="S54" s="27">
        <v>707896.58999999973</v>
      </c>
      <c r="T54" s="27">
        <v>667097.00000000023</v>
      </c>
      <c r="U54" s="27">
        <v>750927.85999999684</v>
      </c>
      <c r="V54" s="27">
        <v>418288.58000000042</v>
      </c>
      <c r="W54" s="27">
        <v>30676.240000000013</v>
      </c>
      <c r="X54" s="27">
        <v>37995.289999999964</v>
      </c>
      <c r="Y54" s="27">
        <v>16279.480000000001</v>
      </c>
      <c r="Z54" s="27">
        <v>5499.28</v>
      </c>
      <c r="AA54" s="27">
        <v>1209.4100000000001</v>
      </c>
      <c r="AB54" s="27">
        <v>25.27</v>
      </c>
      <c r="AC54" s="27">
        <v>438.23</v>
      </c>
      <c r="AD54" s="27">
        <v>941.87000000000012</v>
      </c>
      <c r="AE54" s="27">
        <v>438.02</v>
      </c>
      <c r="AF54" s="10"/>
      <c r="AG54" s="10">
        <f t="shared" si="6"/>
        <v>2703846.5599999977</v>
      </c>
    </row>
    <row r="55" spans="2:33" x14ac:dyDescent="0.25">
      <c r="B55" s="5">
        <v>45323</v>
      </c>
      <c r="C55" s="27"/>
      <c r="D55" s="27"/>
      <c r="E55" s="27"/>
      <c r="F55" s="27"/>
      <c r="G55" s="27"/>
      <c r="H55" s="27"/>
      <c r="I55" s="27"/>
      <c r="J55" s="27"/>
      <c r="K55" s="27"/>
      <c r="L55" s="27"/>
      <c r="M55" s="27"/>
      <c r="N55" s="27"/>
      <c r="O55" s="27"/>
      <c r="P55" s="27"/>
      <c r="Q55" s="27"/>
      <c r="R55" s="27"/>
      <c r="S55" s="27">
        <v>53475.199999999975</v>
      </c>
      <c r="T55" s="27">
        <v>296703.68999999983</v>
      </c>
      <c r="U55" s="27">
        <v>1107205.069999998</v>
      </c>
      <c r="V55" s="27">
        <v>360305.78000000096</v>
      </c>
      <c r="W55" s="27">
        <v>114452.28000000012</v>
      </c>
      <c r="X55" s="27">
        <v>55336.849999999991</v>
      </c>
      <c r="Y55" s="27">
        <v>139379.11000000019</v>
      </c>
      <c r="Z55" s="27">
        <v>14024.459999999997</v>
      </c>
      <c r="AA55" s="27">
        <v>1642.87</v>
      </c>
      <c r="AB55" s="27">
        <v>336.97</v>
      </c>
      <c r="AC55" s="27">
        <v>1807.63</v>
      </c>
      <c r="AD55" s="27">
        <v>8545.9500000000007</v>
      </c>
      <c r="AE55" s="27">
        <v>18.52</v>
      </c>
      <c r="AF55" s="10"/>
      <c r="AG55" s="10">
        <f t="shared" si="6"/>
        <v>2153234.3799999994</v>
      </c>
    </row>
    <row r="56" spans="2:33" x14ac:dyDescent="0.25">
      <c r="B56" s="5">
        <v>45352</v>
      </c>
      <c r="C56" s="27"/>
      <c r="D56" s="27"/>
      <c r="E56" s="27"/>
      <c r="F56" s="27"/>
      <c r="G56" s="27"/>
      <c r="H56" s="27"/>
      <c r="I56" s="27"/>
      <c r="J56" s="27"/>
      <c r="K56" s="27"/>
      <c r="L56" s="27"/>
      <c r="M56" s="27"/>
      <c r="N56" s="27"/>
      <c r="O56" s="27"/>
      <c r="P56" s="27"/>
      <c r="Q56" s="27"/>
      <c r="R56" s="27"/>
      <c r="S56" s="27"/>
      <c r="T56" s="27">
        <v>45104.060000000041</v>
      </c>
      <c r="U56" s="27">
        <v>415571.07000000146</v>
      </c>
      <c r="V56" s="27">
        <v>542399.09000000067</v>
      </c>
      <c r="W56" s="27">
        <v>313312.11999999959</v>
      </c>
      <c r="X56" s="27">
        <v>262060.52999999971</v>
      </c>
      <c r="Y56" s="27">
        <v>73704.600000000006</v>
      </c>
      <c r="Z56" s="27">
        <v>82764.340000000011</v>
      </c>
      <c r="AA56" s="27">
        <v>3729.9800000000009</v>
      </c>
      <c r="AB56" s="27">
        <v>35245.420000000006</v>
      </c>
      <c r="AC56" s="27">
        <v>8322.07</v>
      </c>
      <c r="AD56" s="27">
        <v>1892.84</v>
      </c>
      <c r="AE56" s="27">
        <v>16022.560000000001</v>
      </c>
      <c r="AF56" s="10"/>
      <c r="AG56" s="10">
        <f t="shared" si="6"/>
        <v>1800128.6800000018</v>
      </c>
    </row>
    <row r="57" spans="2:33" x14ac:dyDescent="0.25">
      <c r="B57" s="5">
        <v>45383</v>
      </c>
      <c r="C57" s="27"/>
      <c r="D57" s="27"/>
      <c r="E57" s="27"/>
      <c r="F57" s="27"/>
      <c r="G57" s="27"/>
      <c r="H57" s="27"/>
      <c r="I57" s="27"/>
      <c r="J57" s="27"/>
      <c r="K57" s="27"/>
      <c r="L57" s="27"/>
      <c r="M57" s="27"/>
      <c r="N57" s="27"/>
      <c r="O57" s="27"/>
      <c r="P57" s="27"/>
      <c r="Q57" s="27"/>
      <c r="R57" s="27"/>
      <c r="S57" s="27"/>
      <c r="T57" s="27"/>
      <c r="U57" s="27">
        <v>43992.07</v>
      </c>
      <c r="V57" s="27">
        <v>558025.32999999973</v>
      </c>
      <c r="W57" s="27">
        <v>594936.4600000002</v>
      </c>
      <c r="X57" s="27">
        <v>329202.39000000048</v>
      </c>
      <c r="Y57" s="27">
        <v>70612.170000000013</v>
      </c>
      <c r="Z57" s="27">
        <v>19490.820000000007</v>
      </c>
      <c r="AA57" s="27">
        <v>5049.6500000000042</v>
      </c>
      <c r="AB57" s="27">
        <v>9034.7299999999923</v>
      </c>
      <c r="AC57" s="27">
        <v>5776.010000000002</v>
      </c>
      <c r="AD57" s="27">
        <v>858.76</v>
      </c>
      <c r="AE57" s="27">
        <v>824.51</v>
      </c>
      <c r="AF57" s="10"/>
      <c r="AG57" s="10">
        <f t="shared" si="6"/>
        <v>1637802.9000000004</v>
      </c>
    </row>
    <row r="58" spans="2:33" x14ac:dyDescent="0.25">
      <c r="B58" s="5">
        <v>45413</v>
      </c>
      <c r="C58" s="27"/>
      <c r="D58" s="27"/>
      <c r="E58" s="27"/>
      <c r="F58" s="27"/>
      <c r="G58" s="27"/>
      <c r="H58" s="27"/>
      <c r="I58" s="27"/>
      <c r="J58" s="27"/>
      <c r="K58" s="27"/>
      <c r="L58" s="27"/>
      <c r="M58" s="27"/>
      <c r="N58" s="27"/>
      <c r="O58" s="27"/>
      <c r="P58" s="27"/>
      <c r="Q58" s="27"/>
      <c r="R58" s="27"/>
      <c r="S58" s="27"/>
      <c r="T58" s="27"/>
      <c r="U58" s="27"/>
      <c r="V58" s="27">
        <v>54294.200000000099</v>
      </c>
      <c r="W58" s="27">
        <v>482478.4299999997</v>
      </c>
      <c r="X58" s="27">
        <v>750337.44999999891</v>
      </c>
      <c r="Y58" s="27">
        <v>566146.00999999873</v>
      </c>
      <c r="Z58" s="27">
        <v>71956.289999999964</v>
      </c>
      <c r="AA58" s="27">
        <v>114226.81000000017</v>
      </c>
      <c r="AB58" s="27">
        <v>36967.23000000001</v>
      </c>
      <c r="AC58" s="27">
        <v>21774.06</v>
      </c>
      <c r="AD58" s="27">
        <v>1248.6000000000001</v>
      </c>
      <c r="AE58" s="27">
        <v>25219.609999999997</v>
      </c>
      <c r="AF58" s="10"/>
      <c r="AG58" s="10">
        <f t="shared" si="6"/>
        <v>2124648.6899999976</v>
      </c>
    </row>
    <row r="59" spans="2:33" x14ac:dyDescent="0.25">
      <c r="B59" s="5">
        <v>45444</v>
      </c>
      <c r="C59" s="27"/>
      <c r="D59" s="27"/>
      <c r="E59" s="27"/>
      <c r="F59" s="27"/>
      <c r="G59" s="27"/>
      <c r="H59" s="27"/>
      <c r="I59" s="27"/>
      <c r="J59" s="27"/>
      <c r="K59" s="27"/>
      <c r="L59" s="27"/>
      <c r="M59" s="27"/>
      <c r="N59" s="27"/>
      <c r="O59" s="27"/>
      <c r="P59" s="27"/>
      <c r="Q59" s="27"/>
      <c r="R59" s="27"/>
      <c r="S59" s="27"/>
      <c r="T59" s="27"/>
      <c r="U59" s="27"/>
      <c r="V59" s="27"/>
      <c r="W59" s="27">
        <v>37260.089999999982</v>
      </c>
      <c r="X59" s="27">
        <v>311881.62000000098</v>
      </c>
      <c r="Y59" s="27">
        <v>592523.55999999947</v>
      </c>
      <c r="Z59" s="27">
        <v>275910.19999999978</v>
      </c>
      <c r="AA59" s="27">
        <v>196525.30999999976</v>
      </c>
      <c r="AB59" s="27">
        <v>67205.25</v>
      </c>
      <c r="AC59" s="27">
        <v>7951.2199999999984</v>
      </c>
      <c r="AD59" s="27">
        <v>948.62999999999988</v>
      </c>
      <c r="AE59" s="27">
        <v>84466.909999999931</v>
      </c>
      <c r="AF59" s="10"/>
      <c r="AG59" s="10">
        <f t="shared" si="6"/>
        <v>1574672.7899999998</v>
      </c>
    </row>
    <row r="60" spans="2:33" x14ac:dyDescent="0.25">
      <c r="B60" s="5">
        <v>45474</v>
      </c>
      <c r="C60" s="27"/>
      <c r="D60" s="27"/>
      <c r="E60" s="27"/>
      <c r="F60" s="27"/>
      <c r="G60" s="27"/>
      <c r="H60" s="27"/>
      <c r="I60" s="27"/>
      <c r="J60" s="27"/>
      <c r="K60" s="27"/>
      <c r="L60" s="27"/>
      <c r="M60" s="27"/>
      <c r="N60" s="27"/>
      <c r="O60" s="27"/>
      <c r="P60" s="27"/>
      <c r="Q60" s="27"/>
      <c r="R60" s="27"/>
      <c r="S60" s="27"/>
      <c r="T60" s="27"/>
      <c r="U60" s="27"/>
      <c r="V60" s="27"/>
      <c r="W60" s="27"/>
      <c r="X60" s="27">
        <v>65495.490000000107</v>
      </c>
      <c r="Y60" s="27">
        <v>643362.50999999954</v>
      </c>
      <c r="Z60" s="27">
        <v>1059183.0399999996</v>
      </c>
      <c r="AA60" s="27">
        <v>574475.54999999842</v>
      </c>
      <c r="AB60" s="27">
        <v>178872.50000000003</v>
      </c>
      <c r="AC60" s="27">
        <v>130341.38999999987</v>
      </c>
      <c r="AD60" s="27">
        <v>3645.1</v>
      </c>
      <c r="AE60" s="27">
        <v>19425.119999999981</v>
      </c>
      <c r="AF60" s="10"/>
      <c r="AG60" s="10">
        <f t="shared" si="6"/>
        <v>2674800.6999999974</v>
      </c>
    </row>
    <row r="61" spans="2:33" x14ac:dyDescent="0.25">
      <c r="B61" s="5">
        <v>45505</v>
      </c>
      <c r="C61" s="27"/>
      <c r="D61" s="27"/>
      <c r="E61" s="27"/>
      <c r="F61" s="27"/>
      <c r="G61" s="27"/>
      <c r="H61" s="27"/>
      <c r="I61" s="27"/>
      <c r="J61" s="27"/>
      <c r="K61" s="27"/>
      <c r="L61" s="27"/>
      <c r="M61" s="27"/>
      <c r="N61" s="27"/>
      <c r="O61" s="27"/>
      <c r="P61" s="27"/>
      <c r="Q61" s="27"/>
      <c r="R61" s="27"/>
      <c r="S61" s="27"/>
      <c r="T61" s="27"/>
      <c r="U61" s="27"/>
      <c r="V61" s="27"/>
      <c r="W61" s="27"/>
      <c r="X61" s="27"/>
      <c r="Y61" s="27">
        <v>70756.92</v>
      </c>
      <c r="Z61" s="27">
        <v>597147.57999999903</v>
      </c>
      <c r="AA61" s="27">
        <v>1930566.9499999995</v>
      </c>
      <c r="AB61" s="27">
        <v>156163.06999999995</v>
      </c>
      <c r="AC61" s="27">
        <v>305724.49000000011</v>
      </c>
      <c r="AD61" s="27">
        <v>129968.21999999999</v>
      </c>
      <c r="AE61" s="27">
        <v>9728.1300000000047</v>
      </c>
      <c r="AF61" s="10"/>
      <c r="AG61" s="10">
        <f t="shared" si="6"/>
        <v>3200055.3599999985</v>
      </c>
    </row>
    <row r="62" spans="2:33" x14ac:dyDescent="0.25">
      <c r="B62" s="5">
        <v>45536</v>
      </c>
      <c r="C62" s="27"/>
      <c r="D62" s="27"/>
      <c r="E62" s="27"/>
      <c r="F62" s="27"/>
      <c r="G62" s="27"/>
      <c r="H62" s="27"/>
      <c r="I62" s="27"/>
      <c r="J62" s="27"/>
      <c r="K62" s="27"/>
      <c r="L62" s="27"/>
      <c r="M62" s="27"/>
      <c r="N62" s="27"/>
      <c r="O62" s="27"/>
      <c r="P62" s="27"/>
      <c r="Q62" s="27"/>
      <c r="R62" s="27"/>
      <c r="S62" s="27"/>
      <c r="T62" s="27"/>
      <c r="U62" s="27"/>
      <c r="V62" s="27"/>
      <c r="W62" s="27"/>
      <c r="X62" s="27"/>
      <c r="Y62" s="27"/>
      <c r="Z62" s="27">
        <v>54748.329999999973</v>
      </c>
      <c r="AA62" s="27">
        <v>459360.72999999952</v>
      </c>
      <c r="AB62" s="27">
        <v>427968.83000000066</v>
      </c>
      <c r="AC62" s="27">
        <v>433933.35</v>
      </c>
      <c r="AD62" s="27">
        <v>142760.03999999998</v>
      </c>
      <c r="AE62" s="27">
        <v>140523.40999999974</v>
      </c>
      <c r="AF62" s="10"/>
      <c r="AG62" s="10">
        <f t="shared" si="6"/>
        <v>1659294.69</v>
      </c>
    </row>
    <row r="63" spans="2:33" x14ac:dyDescent="0.25">
      <c r="B63" s="5">
        <v>45566</v>
      </c>
      <c r="C63" s="27"/>
      <c r="D63" s="27"/>
      <c r="E63" s="27"/>
      <c r="F63" s="27"/>
      <c r="G63" s="27"/>
      <c r="H63" s="27"/>
      <c r="I63" s="27"/>
      <c r="J63" s="27"/>
      <c r="K63" s="27"/>
      <c r="L63" s="27"/>
      <c r="M63" s="27"/>
      <c r="N63" s="27"/>
      <c r="O63" s="27"/>
      <c r="P63" s="27"/>
      <c r="Q63" s="27"/>
      <c r="R63" s="27"/>
      <c r="S63" s="27"/>
      <c r="T63" s="27"/>
      <c r="U63" s="27"/>
      <c r="V63" s="27"/>
      <c r="W63" s="27"/>
      <c r="X63" s="27"/>
      <c r="Y63" s="27"/>
      <c r="Z63" s="27"/>
      <c r="AA63" s="27">
        <v>46333.139999999963</v>
      </c>
      <c r="AB63" s="27">
        <v>265286.79000000167</v>
      </c>
      <c r="AC63" s="27">
        <v>592224.92000000062</v>
      </c>
      <c r="AD63" s="27">
        <v>144614.96999999991</v>
      </c>
      <c r="AE63" s="27">
        <v>97136.280000000159</v>
      </c>
      <c r="AF63" s="10"/>
      <c r="AG63" s="10">
        <f t="shared" si="6"/>
        <v>1145596.1000000024</v>
      </c>
    </row>
    <row r="64" spans="2:33" x14ac:dyDescent="0.25">
      <c r="B64" s="5">
        <v>45597</v>
      </c>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v>56127.850000000086</v>
      </c>
      <c r="AC64" s="27">
        <v>132759.8099999993</v>
      </c>
      <c r="AD64" s="27">
        <v>359991.62000000023</v>
      </c>
      <c r="AE64" s="27">
        <v>281898.1399999992</v>
      </c>
      <c r="AF64" s="10"/>
      <c r="AG64" s="10">
        <f t="shared" si="6"/>
        <v>830777.41999999876</v>
      </c>
    </row>
    <row r="65" spans="1:33" x14ac:dyDescent="0.25">
      <c r="B65" s="5">
        <v>45627</v>
      </c>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c r="AC65" s="27">
        <v>36004.53</v>
      </c>
      <c r="AD65" s="27">
        <v>187779.04000000103</v>
      </c>
      <c r="AE65" s="27">
        <v>381903.31999999972</v>
      </c>
      <c r="AF65" s="10"/>
      <c r="AG65" s="10">
        <f t="shared" si="6"/>
        <v>605686.89000000071</v>
      </c>
    </row>
    <row r="66" spans="1:33" x14ac:dyDescent="0.25">
      <c r="B66" s="5">
        <v>45658</v>
      </c>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v>62770.349999999984</v>
      </c>
      <c r="AE66" s="27">
        <v>305917.43000000186</v>
      </c>
      <c r="AF66" s="10"/>
      <c r="AG66" s="10">
        <f t="shared" si="6"/>
        <v>368687.78000000183</v>
      </c>
    </row>
    <row r="67" spans="1:33" x14ac:dyDescent="0.25">
      <c r="B67" s="5">
        <v>45689</v>
      </c>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v>37737.099999999991</v>
      </c>
      <c r="AF67" s="10"/>
      <c r="AG67" s="10">
        <f t="shared" si="6"/>
        <v>37737.099999999991</v>
      </c>
    </row>
    <row r="68" spans="1:33" x14ac:dyDescent="0.25">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row>
    <row r="69" spans="1:33" x14ac:dyDescent="0.25">
      <c r="B69" s="23" t="s">
        <v>36</v>
      </c>
      <c r="C69" s="10">
        <f>SUM(C39:C67)</f>
        <v>33177.989999999976</v>
      </c>
      <c r="D69" s="10">
        <f t="shared" ref="D69:AE69" si="7">SUM(D39:D67)</f>
        <v>238950.42000000007</v>
      </c>
      <c r="E69" s="10">
        <f t="shared" si="7"/>
        <v>465325.50000000035</v>
      </c>
      <c r="F69" s="10">
        <f t="shared" si="7"/>
        <v>1162556.3900000015</v>
      </c>
      <c r="G69" s="10">
        <f t="shared" si="7"/>
        <v>940100.60999999987</v>
      </c>
      <c r="H69" s="10">
        <f t="shared" si="7"/>
        <v>1176310.8800000006</v>
      </c>
      <c r="I69" s="10">
        <f t="shared" si="7"/>
        <v>861726.94999999949</v>
      </c>
      <c r="J69" s="10">
        <f t="shared" si="7"/>
        <v>1459636.8699999989</v>
      </c>
      <c r="K69" s="10">
        <f t="shared" si="7"/>
        <v>931977.46000000089</v>
      </c>
      <c r="L69" s="10">
        <f t="shared" si="7"/>
        <v>682434.43999999948</v>
      </c>
      <c r="M69" s="10">
        <f t="shared" si="7"/>
        <v>1397142.5900000003</v>
      </c>
      <c r="N69" s="10">
        <f t="shared" si="7"/>
        <v>1278002.1000000001</v>
      </c>
      <c r="O69" s="10">
        <f t="shared" si="7"/>
        <v>725398.71000000089</v>
      </c>
      <c r="P69" s="10">
        <f t="shared" si="7"/>
        <v>639334.9799999994</v>
      </c>
      <c r="Q69" s="10">
        <f t="shared" si="7"/>
        <v>1272126.9000000004</v>
      </c>
      <c r="R69" s="10">
        <f t="shared" si="7"/>
        <v>1428263.4700000002</v>
      </c>
      <c r="S69" s="10">
        <f t="shared" si="7"/>
        <v>1831410.3900000008</v>
      </c>
      <c r="T69" s="10">
        <f t="shared" si="7"/>
        <v>1797278.2400000002</v>
      </c>
      <c r="U69" s="10">
        <f t="shared" si="7"/>
        <v>2517904.739999996</v>
      </c>
      <c r="V69" s="10">
        <f t="shared" si="7"/>
        <v>1976647.3000000017</v>
      </c>
      <c r="W69" s="10">
        <f t="shared" si="7"/>
        <v>1693562.8999999997</v>
      </c>
      <c r="X69" s="10">
        <f t="shared" si="7"/>
        <v>1885206.4800000004</v>
      </c>
      <c r="Y69" s="10">
        <f t="shared" si="7"/>
        <v>2177577.6499999976</v>
      </c>
      <c r="Z69" s="10">
        <f t="shared" si="7"/>
        <v>2195979.9799999986</v>
      </c>
      <c r="AA69" s="10">
        <f t="shared" si="7"/>
        <v>3366994.9699999974</v>
      </c>
      <c r="AB69" s="10">
        <f t="shared" si="7"/>
        <v>1238443.0400000024</v>
      </c>
      <c r="AC69" s="10">
        <f t="shared" si="7"/>
        <v>1679432.48</v>
      </c>
      <c r="AD69" s="10">
        <f t="shared" si="7"/>
        <v>1048652.4700000011</v>
      </c>
      <c r="AE69" s="10">
        <f t="shared" si="7"/>
        <v>1401667.4300000006</v>
      </c>
      <c r="AF69" s="10"/>
      <c r="AG69" s="10">
        <f>SUM(AG39:AG67)</f>
        <v>39503224.329999998</v>
      </c>
    </row>
    <row r="71" spans="1:33" x14ac:dyDescent="0.25">
      <c r="A71" s="21" t="s">
        <v>482</v>
      </c>
    </row>
    <row r="73" spans="1:33" x14ac:dyDescent="0.25">
      <c r="B73" t="s">
        <v>47</v>
      </c>
      <c r="C73" s="5">
        <v>44835</v>
      </c>
      <c r="D73" s="5">
        <v>44866</v>
      </c>
      <c r="E73" s="5">
        <v>44896</v>
      </c>
      <c r="F73" s="5">
        <v>44927</v>
      </c>
      <c r="G73" s="5">
        <v>44958</v>
      </c>
      <c r="H73" s="5">
        <v>44986</v>
      </c>
      <c r="I73" s="5">
        <v>45017</v>
      </c>
      <c r="J73" s="5">
        <v>45047</v>
      </c>
      <c r="K73" s="5">
        <v>45078</v>
      </c>
      <c r="L73" s="5">
        <v>45108</v>
      </c>
      <c r="M73" s="5">
        <v>45139</v>
      </c>
      <c r="N73" s="5">
        <v>45170</v>
      </c>
      <c r="O73" s="5">
        <v>45200</v>
      </c>
      <c r="P73" s="5">
        <v>45231</v>
      </c>
      <c r="Q73" s="5">
        <v>45261</v>
      </c>
      <c r="R73" s="5">
        <v>45292</v>
      </c>
      <c r="S73" s="5">
        <v>45323</v>
      </c>
      <c r="T73" s="5">
        <v>45352</v>
      </c>
      <c r="U73" s="5">
        <v>45383</v>
      </c>
      <c r="V73" s="5">
        <v>45413</v>
      </c>
      <c r="W73" s="5">
        <v>45444</v>
      </c>
      <c r="X73" s="5">
        <v>45474</v>
      </c>
      <c r="Y73" s="5">
        <v>45505</v>
      </c>
      <c r="Z73" s="5">
        <v>45536</v>
      </c>
      <c r="AA73" s="5">
        <v>45566</v>
      </c>
      <c r="AB73" s="5">
        <v>45597</v>
      </c>
      <c r="AC73" s="5">
        <v>45627</v>
      </c>
      <c r="AD73" s="5">
        <v>45658</v>
      </c>
      <c r="AE73" s="5">
        <v>45689</v>
      </c>
      <c r="AG73" t="s">
        <v>37</v>
      </c>
    </row>
    <row r="74" spans="1:33" x14ac:dyDescent="0.25">
      <c r="B74" s="5">
        <v>44835</v>
      </c>
      <c r="C74" s="27">
        <v>0</v>
      </c>
      <c r="D74" s="27">
        <v>0</v>
      </c>
      <c r="E74" s="27">
        <v>0</v>
      </c>
      <c r="F74" s="27">
        <v>0</v>
      </c>
      <c r="G74" s="27">
        <v>0</v>
      </c>
      <c r="H74" s="27">
        <v>0</v>
      </c>
      <c r="I74" s="27">
        <v>0</v>
      </c>
      <c r="J74" s="27">
        <v>0</v>
      </c>
      <c r="K74" s="27">
        <v>0</v>
      </c>
      <c r="L74" s="27">
        <v>0</v>
      </c>
      <c r="M74" s="27">
        <v>0</v>
      </c>
      <c r="N74" s="27">
        <v>0</v>
      </c>
      <c r="O74" s="27">
        <v>0</v>
      </c>
      <c r="P74" s="27">
        <v>0</v>
      </c>
      <c r="Q74" s="27">
        <v>0</v>
      </c>
      <c r="R74" s="27">
        <v>0</v>
      </c>
      <c r="S74" s="27">
        <v>0</v>
      </c>
      <c r="T74" s="27">
        <v>0</v>
      </c>
      <c r="U74" s="27">
        <v>0</v>
      </c>
      <c r="V74" s="27">
        <v>0</v>
      </c>
      <c r="W74" s="27">
        <v>0</v>
      </c>
      <c r="X74" s="27">
        <v>0</v>
      </c>
      <c r="Y74" s="27">
        <v>0</v>
      </c>
      <c r="Z74" s="27">
        <v>0</v>
      </c>
      <c r="AA74" s="27">
        <v>0</v>
      </c>
      <c r="AB74" s="27">
        <v>0</v>
      </c>
      <c r="AC74" s="27">
        <v>0</v>
      </c>
      <c r="AD74" s="27">
        <v>0</v>
      </c>
      <c r="AE74" s="27">
        <v>0</v>
      </c>
      <c r="AF74" s="10"/>
      <c r="AG74" s="10">
        <f>SUM(C74:AE74)</f>
        <v>0</v>
      </c>
    </row>
    <row r="75" spans="1:33" x14ac:dyDescent="0.25">
      <c r="B75" s="5">
        <v>44866</v>
      </c>
      <c r="C75" s="27"/>
      <c r="D75" s="27">
        <v>0</v>
      </c>
      <c r="E75" s="27">
        <v>0</v>
      </c>
      <c r="F75" s="27">
        <v>0</v>
      </c>
      <c r="G75" s="27">
        <v>0</v>
      </c>
      <c r="H75" s="27">
        <v>0</v>
      </c>
      <c r="I75" s="27">
        <v>0</v>
      </c>
      <c r="J75" s="27">
        <v>0</v>
      </c>
      <c r="K75" s="27">
        <v>0</v>
      </c>
      <c r="L75" s="27">
        <v>0</v>
      </c>
      <c r="M75" s="27">
        <v>0</v>
      </c>
      <c r="N75" s="27">
        <v>0</v>
      </c>
      <c r="O75" s="27">
        <v>0</v>
      </c>
      <c r="P75" s="27">
        <v>0</v>
      </c>
      <c r="Q75" s="27">
        <v>0</v>
      </c>
      <c r="R75" s="27">
        <v>0</v>
      </c>
      <c r="S75" s="27">
        <v>0</v>
      </c>
      <c r="T75" s="27">
        <v>0</v>
      </c>
      <c r="U75" s="27">
        <v>0</v>
      </c>
      <c r="V75" s="27">
        <v>0</v>
      </c>
      <c r="W75" s="27">
        <v>0</v>
      </c>
      <c r="X75" s="27">
        <v>0</v>
      </c>
      <c r="Y75" s="27">
        <v>0</v>
      </c>
      <c r="Z75" s="27">
        <v>0</v>
      </c>
      <c r="AA75" s="27">
        <v>0</v>
      </c>
      <c r="AB75" s="27">
        <v>0</v>
      </c>
      <c r="AC75" s="27">
        <v>0</v>
      </c>
      <c r="AD75" s="27">
        <v>0</v>
      </c>
      <c r="AE75" s="27">
        <v>0</v>
      </c>
      <c r="AF75" s="10"/>
      <c r="AG75" s="10">
        <f t="shared" ref="AG75:AG102" si="8">SUM(C75:AE75)</f>
        <v>0</v>
      </c>
    </row>
    <row r="76" spans="1:33" x14ac:dyDescent="0.25">
      <c r="B76" s="5">
        <v>44896</v>
      </c>
      <c r="C76" s="27"/>
      <c r="D76" s="27"/>
      <c r="E76" s="27">
        <v>0</v>
      </c>
      <c r="F76" s="27">
        <v>0</v>
      </c>
      <c r="G76" s="27">
        <v>0</v>
      </c>
      <c r="H76" s="27">
        <v>0</v>
      </c>
      <c r="I76" s="27">
        <v>0</v>
      </c>
      <c r="J76" s="27">
        <v>0</v>
      </c>
      <c r="K76" s="27">
        <v>0</v>
      </c>
      <c r="L76" s="27">
        <v>0</v>
      </c>
      <c r="M76" s="27">
        <v>0</v>
      </c>
      <c r="N76" s="27">
        <v>0</v>
      </c>
      <c r="O76" s="27">
        <v>0</v>
      </c>
      <c r="P76" s="27">
        <v>0</v>
      </c>
      <c r="Q76" s="27">
        <v>0</v>
      </c>
      <c r="R76" s="27">
        <v>0</v>
      </c>
      <c r="S76" s="27">
        <v>0</v>
      </c>
      <c r="T76" s="27">
        <v>0</v>
      </c>
      <c r="U76" s="27">
        <v>0</v>
      </c>
      <c r="V76" s="27">
        <v>0</v>
      </c>
      <c r="W76" s="27">
        <v>0</v>
      </c>
      <c r="X76" s="27">
        <v>0</v>
      </c>
      <c r="Y76" s="27">
        <v>0</v>
      </c>
      <c r="Z76" s="27">
        <v>0</v>
      </c>
      <c r="AA76" s="27">
        <v>0</v>
      </c>
      <c r="AB76" s="27">
        <v>0</v>
      </c>
      <c r="AC76" s="27">
        <v>0</v>
      </c>
      <c r="AD76" s="27">
        <v>0</v>
      </c>
      <c r="AE76" s="27">
        <v>0</v>
      </c>
      <c r="AF76" s="10"/>
      <c r="AG76" s="10">
        <f t="shared" si="8"/>
        <v>0</v>
      </c>
    </row>
    <row r="77" spans="1:33" x14ac:dyDescent="0.25">
      <c r="B77" s="5">
        <v>44927</v>
      </c>
      <c r="C77" s="27"/>
      <c r="D77" s="27"/>
      <c r="E77" s="27"/>
      <c r="F77" s="27">
        <v>0</v>
      </c>
      <c r="G77" s="27">
        <v>0</v>
      </c>
      <c r="H77" s="27">
        <v>0</v>
      </c>
      <c r="I77" s="27">
        <v>0</v>
      </c>
      <c r="J77" s="27">
        <v>0</v>
      </c>
      <c r="K77" s="27">
        <v>0</v>
      </c>
      <c r="L77" s="27">
        <v>0</v>
      </c>
      <c r="M77" s="27">
        <v>0</v>
      </c>
      <c r="N77" s="27">
        <v>0</v>
      </c>
      <c r="O77" s="27">
        <v>0</v>
      </c>
      <c r="P77" s="27">
        <v>0</v>
      </c>
      <c r="Q77" s="27">
        <v>0</v>
      </c>
      <c r="R77" s="27">
        <v>0</v>
      </c>
      <c r="S77" s="27">
        <v>0</v>
      </c>
      <c r="T77" s="27">
        <v>0</v>
      </c>
      <c r="U77" s="27">
        <v>0</v>
      </c>
      <c r="V77" s="27">
        <v>0</v>
      </c>
      <c r="W77" s="27">
        <v>0</v>
      </c>
      <c r="X77" s="27">
        <v>0</v>
      </c>
      <c r="Y77" s="27">
        <v>0</v>
      </c>
      <c r="Z77" s="27">
        <v>0</v>
      </c>
      <c r="AA77" s="27">
        <v>0</v>
      </c>
      <c r="AB77" s="27">
        <v>0</v>
      </c>
      <c r="AC77" s="27">
        <v>0</v>
      </c>
      <c r="AD77" s="27">
        <v>0</v>
      </c>
      <c r="AE77" s="27">
        <v>0</v>
      </c>
      <c r="AF77" s="10"/>
      <c r="AG77" s="10">
        <f t="shared" si="8"/>
        <v>0</v>
      </c>
    </row>
    <row r="78" spans="1:33" x14ac:dyDescent="0.25">
      <c r="B78" s="5">
        <v>44958</v>
      </c>
      <c r="C78" s="27"/>
      <c r="D78" s="27"/>
      <c r="E78" s="27"/>
      <c r="F78" s="27"/>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10"/>
      <c r="AG78" s="10">
        <f t="shared" si="8"/>
        <v>0</v>
      </c>
    </row>
    <row r="79" spans="1:33" x14ac:dyDescent="0.25">
      <c r="B79" s="5">
        <v>44986</v>
      </c>
      <c r="C79" s="27"/>
      <c r="D79" s="27"/>
      <c r="E79" s="27"/>
      <c r="F79" s="27"/>
      <c r="G79" s="27"/>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10"/>
      <c r="AG79" s="10">
        <f t="shared" si="8"/>
        <v>0</v>
      </c>
    </row>
    <row r="80" spans="1:33" x14ac:dyDescent="0.25">
      <c r="B80" s="5">
        <v>45017</v>
      </c>
      <c r="C80" s="27"/>
      <c r="D80" s="27"/>
      <c r="E80" s="27"/>
      <c r="F80" s="27"/>
      <c r="G80" s="27"/>
      <c r="H80" s="27"/>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10"/>
      <c r="AG80" s="10">
        <f t="shared" si="8"/>
        <v>0</v>
      </c>
    </row>
    <row r="81" spans="2:33" x14ac:dyDescent="0.25">
      <c r="B81" s="5">
        <v>45047</v>
      </c>
      <c r="C81" s="27"/>
      <c r="D81" s="27"/>
      <c r="E81" s="27"/>
      <c r="F81" s="27"/>
      <c r="G81" s="27"/>
      <c r="H81" s="27"/>
      <c r="I81" s="27"/>
      <c r="J81" s="27">
        <v>0</v>
      </c>
      <c r="K81" s="27">
        <v>0</v>
      </c>
      <c r="L81" s="27">
        <v>0</v>
      </c>
      <c r="M81" s="27">
        <v>0</v>
      </c>
      <c r="N81" s="27">
        <v>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10"/>
      <c r="AG81" s="10">
        <f t="shared" si="8"/>
        <v>0</v>
      </c>
    </row>
    <row r="82" spans="2:33" x14ac:dyDescent="0.25">
      <c r="B82" s="5">
        <v>45078</v>
      </c>
      <c r="C82" s="27"/>
      <c r="D82" s="27"/>
      <c r="E82" s="27"/>
      <c r="F82" s="27"/>
      <c r="G82" s="27"/>
      <c r="H82" s="27"/>
      <c r="I82" s="27"/>
      <c r="J82" s="27"/>
      <c r="K82" s="27">
        <v>0</v>
      </c>
      <c r="L82" s="27">
        <v>0</v>
      </c>
      <c r="M82" s="27">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10"/>
      <c r="AG82" s="10">
        <f t="shared" si="8"/>
        <v>0</v>
      </c>
    </row>
    <row r="83" spans="2:33" x14ac:dyDescent="0.25">
      <c r="B83" s="5">
        <v>45108</v>
      </c>
      <c r="C83" s="27"/>
      <c r="D83" s="27"/>
      <c r="E83" s="27"/>
      <c r="F83" s="27"/>
      <c r="G83" s="27"/>
      <c r="H83" s="27"/>
      <c r="I83" s="27"/>
      <c r="J83" s="27"/>
      <c r="K83" s="27"/>
      <c r="L83" s="27">
        <v>0</v>
      </c>
      <c r="M83" s="27">
        <v>0</v>
      </c>
      <c r="N83" s="27">
        <v>0</v>
      </c>
      <c r="O83" s="27">
        <v>0</v>
      </c>
      <c r="P83" s="27">
        <v>0</v>
      </c>
      <c r="Q83" s="27">
        <v>0</v>
      </c>
      <c r="R83" s="27">
        <v>0</v>
      </c>
      <c r="S83" s="27">
        <v>0</v>
      </c>
      <c r="T83" s="27">
        <v>0</v>
      </c>
      <c r="U83" s="27">
        <v>0</v>
      </c>
      <c r="V83" s="27">
        <v>0</v>
      </c>
      <c r="W83" s="27">
        <v>0</v>
      </c>
      <c r="X83" s="27">
        <v>0</v>
      </c>
      <c r="Y83" s="27">
        <v>0</v>
      </c>
      <c r="Z83" s="27">
        <v>0</v>
      </c>
      <c r="AA83" s="27">
        <v>0</v>
      </c>
      <c r="AB83" s="27">
        <v>0</v>
      </c>
      <c r="AC83" s="27">
        <v>0</v>
      </c>
      <c r="AD83" s="27">
        <v>0</v>
      </c>
      <c r="AE83" s="27">
        <v>0</v>
      </c>
      <c r="AF83" s="10"/>
      <c r="AG83" s="10">
        <f t="shared" si="8"/>
        <v>0</v>
      </c>
    </row>
    <row r="84" spans="2:33" x14ac:dyDescent="0.25">
      <c r="B84" s="5">
        <v>45139</v>
      </c>
      <c r="C84" s="27"/>
      <c r="D84" s="27"/>
      <c r="E84" s="27"/>
      <c r="F84" s="27"/>
      <c r="G84" s="27"/>
      <c r="H84" s="27"/>
      <c r="I84" s="27"/>
      <c r="J84" s="27"/>
      <c r="K84" s="27"/>
      <c r="L84" s="27"/>
      <c r="M84" s="27">
        <v>0</v>
      </c>
      <c r="N84" s="27">
        <v>0</v>
      </c>
      <c r="O84" s="27">
        <v>0</v>
      </c>
      <c r="P84" s="27">
        <v>0</v>
      </c>
      <c r="Q84" s="27">
        <v>0</v>
      </c>
      <c r="R84" s="27">
        <v>0</v>
      </c>
      <c r="S84" s="27">
        <v>0</v>
      </c>
      <c r="T84" s="27">
        <v>0</v>
      </c>
      <c r="U84" s="27">
        <v>0</v>
      </c>
      <c r="V84" s="27">
        <v>0</v>
      </c>
      <c r="W84" s="27">
        <v>0</v>
      </c>
      <c r="X84" s="27">
        <v>0</v>
      </c>
      <c r="Y84" s="27">
        <v>0</v>
      </c>
      <c r="Z84" s="27">
        <v>0</v>
      </c>
      <c r="AA84" s="27">
        <v>0</v>
      </c>
      <c r="AB84" s="27">
        <v>0</v>
      </c>
      <c r="AC84" s="27">
        <v>0</v>
      </c>
      <c r="AD84" s="27">
        <v>0</v>
      </c>
      <c r="AE84" s="27">
        <v>0</v>
      </c>
      <c r="AF84" s="10"/>
      <c r="AG84" s="10">
        <f t="shared" si="8"/>
        <v>0</v>
      </c>
    </row>
    <row r="85" spans="2:33" x14ac:dyDescent="0.25">
      <c r="B85" s="5">
        <v>45170</v>
      </c>
      <c r="C85" s="27"/>
      <c r="D85" s="27"/>
      <c r="E85" s="27"/>
      <c r="F85" s="27"/>
      <c r="G85" s="27"/>
      <c r="H85" s="27"/>
      <c r="I85" s="27"/>
      <c r="J85" s="27"/>
      <c r="K85" s="27"/>
      <c r="L85" s="27"/>
      <c r="M85" s="27"/>
      <c r="N85" s="27">
        <v>0</v>
      </c>
      <c r="O85" s="27">
        <v>0</v>
      </c>
      <c r="P85" s="27">
        <v>0</v>
      </c>
      <c r="Q85" s="27">
        <v>0</v>
      </c>
      <c r="R85" s="27">
        <v>0</v>
      </c>
      <c r="S85" s="27">
        <v>0</v>
      </c>
      <c r="T85" s="27">
        <v>0</v>
      </c>
      <c r="U85" s="27">
        <v>0</v>
      </c>
      <c r="V85" s="27">
        <v>0</v>
      </c>
      <c r="W85" s="27">
        <v>0</v>
      </c>
      <c r="X85" s="27">
        <v>0</v>
      </c>
      <c r="Y85" s="27">
        <v>0</v>
      </c>
      <c r="Z85" s="27">
        <v>0</v>
      </c>
      <c r="AA85" s="27">
        <v>0</v>
      </c>
      <c r="AB85" s="27">
        <v>0</v>
      </c>
      <c r="AC85" s="27">
        <v>0</v>
      </c>
      <c r="AD85" s="27">
        <v>0</v>
      </c>
      <c r="AE85" s="27">
        <v>0</v>
      </c>
      <c r="AF85" s="10"/>
      <c r="AG85" s="10">
        <f t="shared" si="8"/>
        <v>0</v>
      </c>
    </row>
    <row r="86" spans="2:33" x14ac:dyDescent="0.25">
      <c r="B86" s="5">
        <v>45200</v>
      </c>
      <c r="C86" s="27"/>
      <c r="D86" s="27"/>
      <c r="E86" s="27"/>
      <c r="F86" s="27"/>
      <c r="G86" s="27"/>
      <c r="H86" s="27"/>
      <c r="I86" s="27"/>
      <c r="J86" s="27"/>
      <c r="K86" s="27"/>
      <c r="L86" s="27"/>
      <c r="M86" s="27"/>
      <c r="N86" s="27"/>
      <c r="O86" s="27">
        <v>229420.76000000144</v>
      </c>
      <c r="P86" s="27">
        <v>341609.73999999964</v>
      </c>
      <c r="Q86" s="27">
        <v>-513.71999999999991</v>
      </c>
      <c r="R86" s="27">
        <v>320.47999999999996</v>
      </c>
      <c r="S86" s="27">
        <v>11.3</v>
      </c>
      <c r="T86" s="27">
        <v>329.56</v>
      </c>
      <c r="U86" s="27">
        <v>239.75</v>
      </c>
      <c r="V86" s="27">
        <v>0</v>
      </c>
      <c r="W86" s="27">
        <v>0</v>
      </c>
      <c r="X86" s="27">
        <v>0.18999999999999773</v>
      </c>
      <c r="Y86" s="27">
        <v>0</v>
      </c>
      <c r="Z86" s="27">
        <v>0</v>
      </c>
      <c r="AA86" s="27">
        <v>0</v>
      </c>
      <c r="AB86" s="27">
        <v>0</v>
      </c>
      <c r="AC86" s="27">
        <v>0</v>
      </c>
      <c r="AD86" s="27">
        <v>0</v>
      </c>
      <c r="AE86" s="27">
        <v>0</v>
      </c>
      <c r="AF86" s="10"/>
      <c r="AG86" s="10">
        <f t="shared" si="8"/>
        <v>571418.0600000011</v>
      </c>
    </row>
    <row r="87" spans="2:33" x14ac:dyDescent="0.25">
      <c r="B87" s="5">
        <v>45231</v>
      </c>
      <c r="C87" s="27"/>
      <c r="D87" s="27"/>
      <c r="E87" s="27"/>
      <c r="F87" s="27"/>
      <c r="G87" s="27"/>
      <c r="H87" s="27"/>
      <c r="I87" s="27"/>
      <c r="J87" s="27"/>
      <c r="K87" s="27"/>
      <c r="L87" s="27"/>
      <c r="M87" s="27"/>
      <c r="N87" s="27"/>
      <c r="O87" s="27"/>
      <c r="P87" s="27">
        <v>347297.80000000057</v>
      </c>
      <c r="Q87" s="27">
        <v>274650.97000000125</v>
      </c>
      <c r="R87" s="27">
        <v>26.170000000000016</v>
      </c>
      <c r="S87" s="27">
        <v>606.46</v>
      </c>
      <c r="T87" s="27">
        <v>1119.6399999999999</v>
      </c>
      <c r="U87" s="27">
        <v>90.259999999999991</v>
      </c>
      <c r="V87" s="27">
        <v>0.19</v>
      </c>
      <c r="W87" s="27">
        <v>0</v>
      </c>
      <c r="X87" s="27">
        <v>0</v>
      </c>
      <c r="Y87" s="27">
        <v>0</v>
      </c>
      <c r="Z87" s="27">
        <v>0</v>
      </c>
      <c r="AA87" s="27">
        <v>0</v>
      </c>
      <c r="AB87" s="27">
        <v>0</v>
      </c>
      <c r="AC87" s="27">
        <v>0</v>
      </c>
      <c r="AD87" s="27">
        <v>0</v>
      </c>
      <c r="AE87" s="27">
        <v>0</v>
      </c>
      <c r="AF87" s="10"/>
      <c r="AG87" s="10">
        <f t="shared" si="8"/>
        <v>623791.49000000185</v>
      </c>
    </row>
    <row r="88" spans="2:33" x14ac:dyDescent="0.25">
      <c r="B88" s="5">
        <v>45261</v>
      </c>
      <c r="C88" s="27"/>
      <c r="D88" s="27"/>
      <c r="E88" s="27"/>
      <c r="F88" s="27"/>
      <c r="G88" s="27"/>
      <c r="H88" s="27"/>
      <c r="I88" s="27"/>
      <c r="J88" s="27"/>
      <c r="K88" s="27"/>
      <c r="L88" s="27"/>
      <c r="M88" s="27"/>
      <c r="N88" s="27"/>
      <c r="O88" s="27"/>
      <c r="P88" s="27"/>
      <c r="Q88" s="27">
        <v>348383.43</v>
      </c>
      <c r="R88" s="27">
        <v>272167.38000000129</v>
      </c>
      <c r="S88" s="27">
        <v>486.87</v>
      </c>
      <c r="T88" s="27">
        <v>184.36999999999998</v>
      </c>
      <c r="U88" s="27">
        <v>48.260000000000005</v>
      </c>
      <c r="V88" s="27">
        <v>2.2999999999999998</v>
      </c>
      <c r="W88" s="27">
        <v>0</v>
      </c>
      <c r="X88" s="27">
        <v>0</v>
      </c>
      <c r="Y88" s="27">
        <v>0</v>
      </c>
      <c r="Z88" s="27">
        <v>0</v>
      </c>
      <c r="AA88" s="27">
        <v>0</v>
      </c>
      <c r="AB88" s="27">
        <v>0</v>
      </c>
      <c r="AC88" s="27">
        <v>0</v>
      </c>
      <c r="AD88" s="27">
        <v>0</v>
      </c>
      <c r="AE88" s="27">
        <v>0</v>
      </c>
      <c r="AF88" s="10"/>
      <c r="AG88" s="10">
        <f t="shared" si="8"/>
        <v>621272.61000000127</v>
      </c>
    </row>
    <row r="89" spans="2:33" x14ac:dyDescent="0.25">
      <c r="B89" s="5">
        <v>45292</v>
      </c>
      <c r="C89" s="27"/>
      <c r="D89" s="27"/>
      <c r="E89" s="27"/>
      <c r="F89" s="27"/>
      <c r="G89" s="27"/>
      <c r="H89" s="27"/>
      <c r="I89" s="27"/>
      <c r="J89" s="27"/>
      <c r="K89" s="27"/>
      <c r="L89" s="27"/>
      <c r="M89" s="27"/>
      <c r="N89" s="27"/>
      <c r="O89" s="27"/>
      <c r="P89" s="27"/>
      <c r="Q89" s="27"/>
      <c r="R89" s="27">
        <v>303096.9499999999</v>
      </c>
      <c r="S89" s="27">
        <v>315216.87000000005</v>
      </c>
      <c r="T89" s="27">
        <v>-1247.1700000000003</v>
      </c>
      <c r="U89" s="27">
        <v>653.16000000000008</v>
      </c>
      <c r="V89" s="27">
        <v>11.74</v>
      </c>
      <c r="W89" s="27">
        <v>0</v>
      </c>
      <c r="X89" s="27">
        <v>0</v>
      </c>
      <c r="Y89" s="27">
        <v>95.81</v>
      </c>
      <c r="Z89" s="27">
        <v>30</v>
      </c>
      <c r="AA89" s="27">
        <v>0</v>
      </c>
      <c r="AB89" s="27">
        <v>0</v>
      </c>
      <c r="AC89" s="27">
        <v>0</v>
      </c>
      <c r="AD89" s="27">
        <v>0</v>
      </c>
      <c r="AE89" s="27">
        <v>0</v>
      </c>
      <c r="AF89" s="10"/>
      <c r="AG89" s="10">
        <f t="shared" si="8"/>
        <v>617857.36</v>
      </c>
    </row>
    <row r="90" spans="2:33" x14ac:dyDescent="0.25">
      <c r="B90" s="5">
        <v>45323</v>
      </c>
      <c r="C90" s="27"/>
      <c r="D90" s="27"/>
      <c r="E90" s="27"/>
      <c r="F90" s="27"/>
      <c r="G90" s="27"/>
      <c r="H90" s="27"/>
      <c r="I90" s="27"/>
      <c r="J90" s="27"/>
      <c r="K90" s="27"/>
      <c r="L90" s="27"/>
      <c r="M90" s="27"/>
      <c r="N90" s="27"/>
      <c r="O90" s="27"/>
      <c r="P90" s="27"/>
      <c r="Q90" s="27"/>
      <c r="R90" s="27"/>
      <c r="S90" s="27">
        <v>320870.5500000004</v>
      </c>
      <c r="T90" s="27">
        <v>245631.40000000069</v>
      </c>
      <c r="U90" s="27">
        <v>195</v>
      </c>
      <c r="V90" s="27">
        <v>70.800000000000068</v>
      </c>
      <c r="W90" s="27">
        <v>-85.09</v>
      </c>
      <c r="X90" s="27">
        <v>272.82</v>
      </c>
      <c r="Y90" s="27">
        <v>0.19</v>
      </c>
      <c r="Z90" s="27">
        <v>0</v>
      </c>
      <c r="AA90" s="27">
        <v>0</v>
      </c>
      <c r="AB90" s="27">
        <v>30.189999999999941</v>
      </c>
      <c r="AC90" s="27">
        <v>0</v>
      </c>
      <c r="AD90" s="27">
        <v>0</v>
      </c>
      <c r="AE90" s="27">
        <v>0</v>
      </c>
      <c r="AF90" s="10"/>
      <c r="AG90" s="10">
        <f t="shared" si="8"/>
        <v>566985.86000000103</v>
      </c>
    </row>
    <row r="91" spans="2:33" x14ac:dyDescent="0.25">
      <c r="B91" s="5">
        <v>45352</v>
      </c>
      <c r="C91" s="27"/>
      <c r="D91" s="27"/>
      <c r="E91" s="27"/>
      <c r="F91" s="27"/>
      <c r="G91" s="27"/>
      <c r="H91" s="27"/>
      <c r="I91" s="27"/>
      <c r="J91" s="27"/>
      <c r="K91" s="27"/>
      <c r="L91" s="27"/>
      <c r="M91" s="27"/>
      <c r="N91" s="27"/>
      <c r="O91" s="27"/>
      <c r="P91" s="27"/>
      <c r="Q91" s="27"/>
      <c r="R91" s="27"/>
      <c r="S91" s="27"/>
      <c r="T91" s="27">
        <v>332702.93000000116</v>
      </c>
      <c r="U91" s="27">
        <v>250426.15000000122</v>
      </c>
      <c r="V91" s="27">
        <v>100.71000000000009</v>
      </c>
      <c r="W91" s="27">
        <v>-22793.199999999993</v>
      </c>
      <c r="X91" s="27">
        <v>117.38000000000001</v>
      </c>
      <c r="Y91" s="27">
        <v>0</v>
      </c>
      <c r="Z91" s="27">
        <v>0</v>
      </c>
      <c r="AA91" s="27">
        <v>0</v>
      </c>
      <c r="AB91" s="27">
        <v>0</v>
      </c>
      <c r="AC91" s="27">
        <v>0</v>
      </c>
      <c r="AD91" s="27">
        <v>0</v>
      </c>
      <c r="AE91" s="27">
        <v>0</v>
      </c>
      <c r="AF91" s="10"/>
      <c r="AG91" s="10">
        <f t="shared" si="8"/>
        <v>560553.97000000242</v>
      </c>
    </row>
    <row r="92" spans="2:33" x14ac:dyDescent="0.25">
      <c r="B92" s="5">
        <v>45383</v>
      </c>
      <c r="C92" s="27"/>
      <c r="D92" s="27"/>
      <c r="E92" s="27"/>
      <c r="F92" s="27"/>
      <c r="G92" s="27"/>
      <c r="H92" s="27"/>
      <c r="I92" s="27"/>
      <c r="J92" s="27"/>
      <c r="K92" s="27"/>
      <c r="L92" s="27"/>
      <c r="M92" s="27"/>
      <c r="N92" s="27"/>
      <c r="O92" s="27"/>
      <c r="P92" s="27"/>
      <c r="Q92" s="27"/>
      <c r="R92" s="27"/>
      <c r="S92" s="27"/>
      <c r="T92" s="27"/>
      <c r="U92" s="27">
        <v>296352.9100000016</v>
      </c>
      <c r="V92" s="27">
        <v>289045.29000000132</v>
      </c>
      <c r="W92" s="27">
        <v>-658</v>
      </c>
      <c r="X92" s="27">
        <v>473.58999999999992</v>
      </c>
      <c r="Y92" s="27">
        <v>0.19</v>
      </c>
      <c r="Z92" s="27">
        <v>0</v>
      </c>
      <c r="AA92" s="27">
        <v>0</v>
      </c>
      <c r="AB92" s="27">
        <v>0</v>
      </c>
      <c r="AC92" s="27">
        <v>0</v>
      </c>
      <c r="AD92" s="27">
        <v>0</v>
      </c>
      <c r="AE92" s="27">
        <v>0</v>
      </c>
      <c r="AF92" s="10"/>
      <c r="AG92" s="10">
        <f t="shared" si="8"/>
        <v>585213.98000000289</v>
      </c>
    </row>
    <row r="93" spans="2:33" x14ac:dyDescent="0.25">
      <c r="B93" s="5">
        <v>45413</v>
      </c>
      <c r="C93" s="27"/>
      <c r="D93" s="27"/>
      <c r="E93" s="27"/>
      <c r="F93" s="27"/>
      <c r="G93" s="27"/>
      <c r="H93" s="27"/>
      <c r="I93" s="27"/>
      <c r="J93" s="27"/>
      <c r="K93" s="27"/>
      <c r="L93" s="27"/>
      <c r="M93" s="27"/>
      <c r="N93" s="27"/>
      <c r="O93" s="27"/>
      <c r="P93" s="27"/>
      <c r="Q93" s="27"/>
      <c r="R93" s="27"/>
      <c r="S93" s="27"/>
      <c r="T93" s="27"/>
      <c r="U93" s="27"/>
      <c r="V93" s="27">
        <v>295998.2300000012</v>
      </c>
      <c r="W93" s="27">
        <v>272033.35000000085</v>
      </c>
      <c r="X93" s="27">
        <v>470.26</v>
      </c>
      <c r="Y93" s="27">
        <v>161.49</v>
      </c>
      <c r="Z93" s="27">
        <v>159.96</v>
      </c>
      <c r="AA93" s="27">
        <v>193.53</v>
      </c>
      <c r="AB93" s="27">
        <v>0.19</v>
      </c>
      <c r="AC93" s="27">
        <v>0</v>
      </c>
      <c r="AD93" s="27">
        <v>0</v>
      </c>
      <c r="AE93" s="27">
        <v>0</v>
      </c>
      <c r="AF93" s="10"/>
      <c r="AG93" s="10">
        <f t="shared" si="8"/>
        <v>569017.01000000199</v>
      </c>
    </row>
    <row r="94" spans="2:33" x14ac:dyDescent="0.25">
      <c r="B94" s="5">
        <v>45444</v>
      </c>
      <c r="C94" s="27"/>
      <c r="D94" s="27"/>
      <c r="E94" s="27"/>
      <c r="F94" s="27"/>
      <c r="G94" s="27"/>
      <c r="H94" s="27"/>
      <c r="I94" s="27"/>
      <c r="J94" s="27"/>
      <c r="K94" s="27"/>
      <c r="L94" s="27"/>
      <c r="M94" s="27"/>
      <c r="N94" s="27"/>
      <c r="O94" s="27"/>
      <c r="P94" s="27"/>
      <c r="Q94" s="27"/>
      <c r="R94" s="27"/>
      <c r="S94" s="27"/>
      <c r="T94" s="27"/>
      <c r="U94" s="27"/>
      <c r="V94" s="27"/>
      <c r="W94" s="27">
        <v>278566.14000000071</v>
      </c>
      <c r="X94" s="27">
        <v>222694.12000000034</v>
      </c>
      <c r="Y94" s="27">
        <v>-1230.4099999999999</v>
      </c>
      <c r="Z94" s="27">
        <v>-368.39000000000004</v>
      </c>
      <c r="AA94" s="27">
        <v>30.62</v>
      </c>
      <c r="AB94" s="27">
        <v>30.379999999999942</v>
      </c>
      <c r="AC94" s="27">
        <v>0</v>
      </c>
      <c r="AD94" s="27">
        <v>0</v>
      </c>
      <c r="AE94" s="27">
        <v>0</v>
      </c>
      <c r="AF94" s="10"/>
      <c r="AG94" s="10">
        <f t="shared" si="8"/>
        <v>499722.46000000107</v>
      </c>
    </row>
    <row r="95" spans="2:33" x14ac:dyDescent="0.25">
      <c r="B95" s="5">
        <v>45474</v>
      </c>
      <c r="C95" s="27"/>
      <c r="D95" s="27"/>
      <c r="E95" s="27"/>
      <c r="F95" s="27"/>
      <c r="G95" s="27"/>
      <c r="H95" s="27"/>
      <c r="I95" s="27"/>
      <c r="J95" s="27"/>
      <c r="K95" s="27"/>
      <c r="L95" s="27"/>
      <c r="M95" s="27"/>
      <c r="N95" s="27"/>
      <c r="O95" s="27"/>
      <c r="P95" s="27"/>
      <c r="Q95" s="27"/>
      <c r="R95" s="27"/>
      <c r="S95" s="27"/>
      <c r="T95" s="27"/>
      <c r="U95" s="27"/>
      <c r="V95" s="27"/>
      <c r="W95" s="27"/>
      <c r="X95" s="27">
        <v>278686.02000000107</v>
      </c>
      <c r="Y95" s="27">
        <v>317072.10000000126</v>
      </c>
      <c r="Z95" s="27">
        <v>528.46999999999991</v>
      </c>
      <c r="AA95" s="27">
        <v>2861.61</v>
      </c>
      <c r="AB95" s="27">
        <v>636.18000000000006</v>
      </c>
      <c r="AC95" s="27">
        <v>665.28000000000009</v>
      </c>
      <c r="AD95" s="27">
        <v>53.79</v>
      </c>
      <c r="AE95" s="27">
        <v>213.8</v>
      </c>
      <c r="AF95" s="10"/>
      <c r="AG95" s="10">
        <f t="shared" si="8"/>
        <v>600717.25000000244</v>
      </c>
    </row>
    <row r="96" spans="2:33" x14ac:dyDescent="0.25">
      <c r="B96" s="5">
        <v>45505</v>
      </c>
      <c r="C96" s="27"/>
      <c r="D96" s="27"/>
      <c r="E96" s="27"/>
      <c r="F96" s="27"/>
      <c r="G96" s="27"/>
      <c r="H96" s="27"/>
      <c r="I96" s="27"/>
      <c r="J96" s="27"/>
      <c r="K96" s="27"/>
      <c r="L96" s="27"/>
      <c r="M96" s="27"/>
      <c r="N96" s="27"/>
      <c r="O96" s="27"/>
      <c r="P96" s="27"/>
      <c r="Q96" s="27"/>
      <c r="R96" s="27"/>
      <c r="S96" s="27"/>
      <c r="T96" s="27"/>
      <c r="U96" s="27"/>
      <c r="V96" s="27"/>
      <c r="W96" s="27"/>
      <c r="X96" s="27"/>
      <c r="Y96" s="27">
        <v>273489.46000000014</v>
      </c>
      <c r="Z96" s="27">
        <v>293984.32000000018</v>
      </c>
      <c r="AA96" s="27">
        <v>5803</v>
      </c>
      <c r="AB96" s="27">
        <v>1014.36</v>
      </c>
      <c r="AC96" s="27">
        <v>441.46000000000004</v>
      </c>
      <c r="AD96" s="27">
        <v>0</v>
      </c>
      <c r="AE96" s="27">
        <v>0</v>
      </c>
      <c r="AF96" s="10"/>
      <c r="AG96" s="10">
        <f t="shared" si="8"/>
        <v>574732.60000000021</v>
      </c>
    </row>
    <row r="97" spans="1:33" x14ac:dyDescent="0.25">
      <c r="B97" s="5">
        <v>45536</v>
      </c>
      <c r="C97" s="27"/>
      <c r="D97" s="27"/>
      <c r="E97" s="27"/>
      <c r="F97" s="27"/>
      <c r="G97" s="27"/>
      <c r="H97" s="27"/>
      <c r="I97" s="27"/>
      <c r="J97" s="27"/>
      <c r="K97" s="27"/>
      <c r="L97" s="27"/>
      <c r="M97" s="27"/>
      <c r="N97" s="27"/>
      <c r="O97" s="27"/>
      <c r="P97" s="27"/>
      <c r="Q97" s="27"/>
      <c r="R97" s="27"/>
      <c r="S97" s="27"/>
      <c r="T97" s="27"/>
      <c r="U97" s="27"/>
      <c r="V97" s="27"/>
      <c r="W97" s="27"/>
      <c r="X97" s="27"/>
      <c r="Y97" s="27"/>
      <c r="Z97" s="27">
        <v>231846.60000000105</v>
      </c>
      <c r="AA97" s="27">
        <v>336977.10999999969</v>
      </c>
      <c r="AB97" s="27">
        <v>4885.3899999999994</v>
      </c>
      <c r="AC97" s="27">
        <v>628.62</v>
      </c>
      <c r="AD97" s="27">
        <v>-285.01000000000022</v>
      </c>
      <c r="AE97" s="27">
        <v>8.73</v>
      </c>
      <c r="AF97" s="10"/>
      <c r="AG97" s="10">
        <f t="shared" si="8"/>
        <v>574061.44000000076</v>
      </c>
    </row>
    <row r="98" spans="1:33" x14ac:dyDescent="0.25">
      <c r="B98" s="5">
        <v>45566</v>
      </c>
      <c r="C98" s="27"/>
      <c r="D98" s="27"/>
      <c r="E98" s="27"/>
      <c r="F98" s="27"/>
      <c r="G98" s="27"/>
      <c r="H98" s="27"/>
      <c r="I98" s="27"/>
      <c r="J98" s="27"/>
      <c r="K98" s="27"/>
      <c r="L98" s="27"/>
      <c r="M98" s="27"/>
      <c r="N98" s="27"/>
      <c r="O98" s="27"/>
      <c r="P98" s="27"/>
      <c r="Q98" s="27"/>
      <c r="R98" s="27"/>
      <c r="S98" s="27"/>
      <c r="T98" s="27"/>
      <c r="U98" s="27"/>
      <c r="V98" s="27"/>
      <c r="W98" s="27"/>
      <c r="X98" s="27"/>
      <c r="Y98" s="27"/>
      <c r="Z98" s="27"/>
      <c r="AA98" s="27">
        <v>240825.20000000094</v>
      </c>
      <c r="AB98" s="27">
        <v>255310.82000000117</v>
      </c>
      <c r="AC98" s="27">
        <v>5029.1800000000012</v>
      </c>
      <c r="AD98" s="27">
        <v>0.19</v>
      </c>
      <c r="AE98" s="27">
        <v>373.79</v>
      </c>
      <c r="AF98" s="10"/>
      <c r="AG98" s="10">
        <f t="shared" si="8"/>
        <v>501539.18000000209</v>
      </c>
    </row>
    <row r="99" spans="1:33" x14ac:dyDescent="0.25">
      <c r="B99" s="5">
        <v>45597</v>
      </c>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v>288818.96000000043</v>
      </c>
      <c r="AC99" s="27">
        <v>266612.26000000018</v>
      </c>
      <c r="AD99" s="27">
        <v>-770.79</v>
      </c>
      <c r="AE99" s="27">
        <v>394.27</v>
      </c>
      <c r="AF99" s="10"/>
      <c r="AG99" s="10">
        <f t="shared" si="8"/>
        <v>555054.70000000065</v>
      </c>
    </row>
    <row r="100" spans="1:33" x14ac:dyDescent="0.25">
      <c r="B100" s="5">
        <v>45627</v>
      </c>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v>257906.43000000087</v>
      </c>
      <c r="AD100" s="27">
        <v>307816.54000000103</v>
      </c>
      <c r="AE100" s="27">
        <v>-345.03000000000009</v>
      </c>
      <c r="AF100" s="10"/>
      <c r="AG100" s="10">
        <f t="shared" si="8"/>
        <v>565377.94000000181</v>
      </c>
    </row>
    <row r="101" spans="1:33" x14ac:dyDescent="0.25">
      <c r="B101" s="5">
        <v>45658</v>
      </c>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v>255258.86000000199</v>
      </c>
      <c r="AE101" s="27">
        <v>317860.92000000254</v>
      </c>
      <c r="AF101" s="10"/>
      <c r="AG101" s="10">
        <f t="shared" si="8"/>
        <v>573119.78000000457</v>
      </c>
    </row>
    <row r="102" spans="1:33" x14ac:dyDescent="0.25">
      <c r="B102" s="5">
        <v>45689</v>
      </c>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v>318264.59000000241</v>
      </c>
      <c r="AF102" s="10"/>
      <c r="AG102" s="10">
        <f t="shared" si="8"/>
        <v>318264.59000000241</v>
      </c>
    </row>
    <row r="103" spans="1:33" x14ac:dyDescent="0.25">
      <c r="B103" s="5"/>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row>
    <row r="104" spans="1:33" x14ac:dyDescent="0.25">
      <c r="B104" s="23" t="s">
        <v>36</v>
      </c>
      <c r="C104" s="10">
        <f>SUM(C74:C102)</f>
        <v>0</v>
      </c>
      <c r="D104" s="10">
        <f t="shared" ref="D104:AE104" si="9">SUM(D74:D102)</f>
        <v>0</v>
      </c>
      <c r="E104" s="10">
        <f t="shared" si="9"/>
        <v>0</v>
      </c>
      <c r="F104" s="10">
        <f t="shared" si="9"/>
        <v>0</v>
      </c>
      <c r="G104" s="10">
        <f t="shared" si="9"/>
        <v>0</v>
      </c>
      <c r="H104" s="10">
        <f t="shared" si="9"/>
        <v>0</v>
      </c>
      <c r="I104" s="10">
        <f t="shared" si="9"/>
        <v>0</v>
      </c>
      <c r="J104" s="10">
        <f t="shared" si="9"/>
        <v>0</v>
      </c>
      <c r="K104" s="10">
        <f t="shared" si="9"/>
        <v>0</v>
      </c>
      <c r="L104" s="10">
        <f t="shared" si="9"/>
        <v>0</v>
      </c>
      <c r="M104" s="10">
        <f t="shared" si="9"/>
        <v>0</v>
      </c>
      <c r="N104" s="10">
        <f t="shared" si="9"/>
        <v>0</v>
      </c>
      <c r="O104" s="10">
        <f t="shared" si="9"/>
        <v>229420.76000000144</v>
      </c>
      <c r="P104" s="10">
        <f t="shared" si="9"/>
        <v>688907.54000000027</v>
      </c>
      <c r="Q104" s="10">
        <f t="shared" si="9"/>
        <v>622520.68000000133</v>
      </c>
      <c r="R104" s="10">
        <f t="shared" si="9"/>
        <v>575610.98000000115</v>
      </c>
      <c r="S104" s="10">
        <f t="shared" si="9"/>
        <v>637192.05000000051</v>
      </c>
      <c r="T104" s="10">
        <f t="shared" si="9"/>
        <v>578720.73000000184</v>
      </c>
      <c r="U104" s="10">
        <f t="shared" si="9"/>
        <v>548005.49000000278</v>
      </c>
      <c r="V104" s="10">
        <f t="shared" si="9"/>
        <v>585229.26000000257</v>
      </c>
      <c r="W104" s="10">
        <f t="shared" si="9"/>
        <v>527063.20000000158</v>
      </c>
      <c r="X104" s="10">
        <f t="shared" si="9"/>
        <v>502714.3800000014</v>
      </c>
      <c r="Y104" s="10">
        <f t="shared" si="9"/>
        <v>589588.83000000147</v>
      </c>
      <c r="Z104" s="10">
        <f t="shared" si="9"/>
        <v>526180.96000000124</v>
      </c>
      <c r="AA104" s="10">
        <f t="shared" si="9"/>
        <v>586691.07000000065</v>
      </c>
      <c r="AB104" s="10">
        <f t="shared" si="9"/>
        <v>550726.4700000016</v>
      </c>
      <c r="AC104" s="10">
        <f t="shared" si="9"/>
        <v>531283.23000000103</v>
      </c>
      <c r="AD104" s="10">
        <f t="shared" si="9"/>
        <v>562073.58000000298</v>
      </c>
      <c r="AE104" s="10">
        <f t="shared" si="9"/>
        <v>636771.07000000495</v>
      </c>
      <c r="AF104" s="10"/>
      <c r="AG104" s="10">
        <f>SUM(AG74:AG102)</f>
        <v>9478700.2800000291</v>
      </c>
    </row>
    <row r="106" spans="1:33" x14ac:dyDescent="0.25">
      <c r="A106" s="21" t="s">
        <v>93</v>
      </c>
    </row>
    <row r="108" spans="1:33" x14ac:dyDescent="0.25">
      <c r="B108" t="s">
        <v>47</v>
      </c>
      <c r="C108" s="5">
        <v>44835</v>
      </c>
      <c r="D108" s="5">
        <v>44866</v>
      </c>
      <c r="E108" s="5">
        <v>44896</v>
      </c>
      <c r="F108" s="5">
        <v>44927</v>
      </c>
      <c r="G108" s="5">
        <v>44958</v>
      </c>
      <c r="H108" s="5">
        <v>44986</v>
      </c>
      <c r="I108" s="5">
        <v>45017</v>
      </c>
      <c r="J108" s="5">
        <v>45047</v>
      </c>
      <c r="K108" s="5">
        <v>45078</v>
      </c>
      <c r="L108" s="5">
        <v>45108</v>
      </c>
      <c r="M108" s="5">
        <v>45139</v>
      </c>
      <c r="N108" s="5">
        <v>45170</v>
      </c>
      <c r="O108" s="5">
        <v>45200</v>
      </c>
      <c r="P108" s="5">
        <v>45231</v>
      </c>
      <c r="Q108" s="5">
        <v>45261</v>
      </c>
      <c r="R108" s="5">
        <v>45292</v>
      </c>
      <c r="S108" s="5">
        <v>45323</v>
      </c>
      <c r="T108" s="5">
        <v>45352</v>
      </c>
      <c r="U108" s="5">
        <v>45383</v>
      </c>
      <c r="V108" s="5">
        <v>45413</v>
      </c>
      <c r="W108" s="5">
        <v>45444</v>
      </c>
      <c r="X108" s="5">
        <v>45474</v>
      </c>
      <c r="Y108" s="5">
        <v>45505</v>
      </c>
      <c r="Z108" s="5">
        <v>45536</v>
      </c>
      <c r="AA108" s="5">
        <v>45566</v>
      </c>
      <c r="AB108" s="5">
        <v>45597</v>
      </c>
      <c r="AC108" s="5">
        <v>45627</v>
      </c>
      <c r="AD108" s="5">
        <v>45658</v>
      </c>
      <c r="AE108" s="5">
        <v>45689</v>
      </c>
      <c r="AG108" t="s">
        <v>37</v>
      </c>
    </row>
    <row r="109" spans="1:33" x14ac:dyDescent="0.25">
      <c r="B109" s="5">
        <v>44835</v>
      </c>
      <c r="C109" s="27">
        <v>2537.4</v>
      </c>
      <c r="D109" s="27">
        <v>43346.072999999975</v>
      </c>
      <c r="E109" s="27">
        <v>101443.28100000016</v>
      </c>
      <c r="F109" s="27">
        <v>231124.74299999987</v>
      </c>
      <c r="G109" s="27">
        <v>150526.07999999987</v>
      </c>
      <c r="H109" s="27">
        <v>21547.008000000005</v>
      </c>
      <c r="I109" s="27">
        <v>11481.636000000002</v>
      </c>
      <c r="J109" s="27">
        <v>7379.5679999999975</v>
      </c>
      <c r="K109" s="27">
        <v>18507.261000000002</v>
      </c>
      <c r="L109" s="27">
        <v>38374.103999999999</v>
      </c>
      <c r="M109" s="27">
        <v>30171.875999999989</v>
      </c>
      <c r="N109" s="27">
        <v>410.16</v>
      </c>
      <c r="O109" s="27">
        <v>2990.136</v>
      </c>
      <c r="P109" s="27">
        <v>553.96799999999996</v>
      </c>
      <c r="Q109" s="27">
        <v>6035.2319999999982</v>
      </c>
      <c r="R109" s="27">
        <v>70.8</v>
      </c>
      <c r="S109" s="27">
        <v>3469.6559999999995</v>
      </c>
      <c r="T109" s="27">
        <v>88552.235999999975</v>
      </c>
      <c r="U109" s="27">
        <v>491.50799999999998</v>
      </c>
      <c r="V109" s="27">
        <v>60.131999999999998</v>
      </c>
      <c r="W109" s="27">
        <v>109.09199999999998</v>
      </c>
      <c r="X109" s="27">
        <v>0</v>
      </c>
      <c r="Y109" s="27">
        <v>0</v>
      </c>
      <c r="Z109" s="27">
        <v>0</v>
      </c>
      <c r="AA109" s="27">
        <v>0</v>
      </c>
      <c r="AB109" s="27">
        <v>0</v>
      </c>
      <c r="AC109" s="27">
        <v>0</v>
      </c>
      <c r="AD109" s="27">
        <v>0</v>
      </c>
      <c r="AE109" s="27">
        <v>0</v>
      </c>
      <c r="AF109" s="10"/>
      <c r="AG109" s="10">
        <f>SUM(C109:AE109)</f>
        <v>759181.95000000007</v>
      </c>
    </row>
    <row r="110" spans="1:33" x14ac:dyDescent="0.25">
      <c r="B110" s="5">
        <v>44866</v>
      </c>
      <c r="C110" s="27"/>
      <c r="D110" s="27">
        <v>225</v>
      </c>
      <c r="E110" s="27">
        <v>17610.143999999982</v>
      </c>
      <c r="F110" s="27">
        <v>123859.16399999995</v>
      </c>
      <c r="G110" s="27">
        <v>161228.7029999998</v>
      </c>
      <c r="H110" s="27">
        <v>139277.13000000006</v>
      </c>
      <c r="I110" s="27">
        <v>37025.651999999995</v>
      </c>
      <c r="J110" s="27">
        <v>3158.1719999999991</v>
      </c>
      <c r="K110" s="27">
        <v>56540.007000000034</v>
      </c>
      <c r="L110" s="27">
        <v>111714.22800000008</v>
      </c>
      <c r="M110" s="27">
        <v>36036.546000000017</v>
      </c>
      <c r="N110" s="27">
        <v>132.50399999999999</v>
      </c>
      <c r="O110" s="27">
        <v>2063.904</v>
      </c>
      <c r="P110" s="27">
        <v>4651.2839999999978</v>
      </c>
      <c r="Q110" s="27">
        <v>4199.7479999999987</v>
      </c>
      <c r="R110" s="27">
        <v>0</v>
      </c>
      <c r="S110" s="27">
        <v>1268.9879999999998</v>
      </c>
      <c r="T110" s="27">
        <v>335.73599999999999</v>
      </c>
      <c r="U110" s="27">
        <v>184.07999999999998</v>
      </c>
      <c r="V110" s="27">
        <v>0</v>
      </c>
      <c r="W110" s="27">
        <v>0</v>
      </c>
      <c r="X110" s="27">
        <v>0</v>
      </c>
      <c r="Y110" s="27">
        <v>0</v>
      </c>
      <c r="Z110" s="27">
        <v>0</v>
      </c>
      <c r="AA110" s="27">
        <v>0</v>
      </c>
      <c r="AB110" s="27">
        <v>0</v>
      </c>
      <c r="AC110" s="27">
        <v>0</v>
      </c>
      <c r="AD110" s="27">
        <v>0</v>
      </c>
      <c r="AE110" s="27">
        <v>0</v>
      </c>
      <c r="AF110" s="10"/>
      <c r="AG110" s="10">
        <f t="shared" ref="AG110:AG137" si="10">SUM(C110:AE110)</f>
        <v>699510.98999999987</v>
      </c>
    </row>
    <row r="111" spans="1:33" x14ac:dyDescent="0.25">
      <c r="B111" s="5">
        <v>44896</v>
      </c>
      <c r="C111" s="27"/>
      <c r="D111" s="27"/>
      <c r="E111" s="27">
        <v>721.005</v>
      </c>
      <c r="F111" s="27">
        <v>35882.387999999992</v>
      </c>
      <c r="G111" s="27">
        <v>203198.62199999925</v>
      </c>
      <c r="H111" s="27">
        <v>126070.23000000003</v>
      </c>
      <c r="I111" s="27">
        <v>71926.245000000155</v>
      </c>
      <c r="J111" s="27">
        <v>19834.356000000022</v>
      </c>
      <c r="K111" s="27">
        <v>18348.101999999995</v>
      </c>
      <c r="L111" s="27">
        <v>45616.691999999988</v>
      </c>
      <c r="M111" s="27">
        <v>6811.0319999999965</v>
      </c>
      <c r="N111" s="27">
        <v>3361.2599999999998</v>
      </c>
      <c r="O111" s="27">
        <v>272.71199999999999</v>
      </c>
      <c r="P111" s="27">
        <v>5426.34</v>
      </c>
      <c r="Q111" s="27">
        <v>27405.972000000005</v>
      </c>
      <c r="R111" s="27">
        <v>332.60399999999998</v>
      </c>
      <c r="S111" s="27">
        <v>200.78399999999999</v>
      </c>
      <c r="T111" s="27">
        <v>124650.82800000004</v>
      </c>
      <c r="U111" s="27">
        <v>766.17600000000004</v>
      </c>
      <c r="V111" s="27">
        <v>0</v>
      </c>
      <c r="W111" s="27">
        <v>0</v>
      </c>
      <c r="X111" s="27">
        <v>0</v>
      </c>
      <c r="Y111" s="27">
        <v>0</v>
      </c>
      <c r="Z111" s="27">
        <v>0</v>
      </c>
      <c r="AA111" s="27">
        <v>0</v>
      </c>
      <c r="AB111" s="27">
        <v>0</v>
      </c>
      <c r="AC111" s="27">
        <v>0</v>
      </c>
      <c r="AD111" s="27">
        <v>0</v>
      </c>
      <c r="AE111" s="27">
        <v>0</v>
      </c>
      <c r="AF111" s="10"/>
      <c r="AG111" s="10">
        <f t="shared" si="10"/>
        <v>690825.34799999953</v>
      </c>
    </row>
    <row r="112" spans="1:33" x14ac:dyDescent="0.25">
      <c r="B112" s="5">
        <v>44927</v>
      </c>
      <c r="C112" s="27"/>
      <c r="D112" s="27"/>
      <c r="E112" s="27"/>
      <c r="F112" s="27">
        <v>1398.7049999999999</v>
      </c>
      <c r="G112" s="27">
        <v>16978.902000000016</v>
      </c>
      <c r="H112" s="27">
        <v>143630.71500000005</v>
      </c>
      <c r="I112" s="27">
        <v>232093.62900000004</v>
      </c>
      <c r="J112" s="27">
        <v>31829.202000000005</v>
      </c>
      <c r="K112" s="27">
        <v>132872.58000000002</v>
      </c>
      <c r="L112" s="27">
        <v>128130.06299999991</v>
      </c>
      <c r="M112" s="27">
        <v>158585.06399999993</v>
      </c>
      <c r="N112" s="27">
        <v>29346.107999999993</v>
      </c>
      <c r="O112" s="27">
        <v>35751.743999999999</v>
      </c>
      <c r="P112" s="27">
        <v>5039.0129999999945</v>
      </c>
      <c r="Q112" s="27">
        <v>3480.8939999999993</v>
      </c>
      <c r="R112" s="27">
        <v>1270.3919999999998</v>
      </c>
      <c r="S112" s="27">
        <v>1420.7040000000002</v>
      </c>
      <c r="T112" s="27">
        <v>66911.771999999997</v>
      </c>
      <c r="U112" s="27">
        <v>2132.6280000000006</v>
      </c>
      <c r="V112" s="27">
        <v>0</v>
      </c>
      <c r="W112" s="27">
        <v>0</v>
      </c>
      <c r="X112" s="27">
        <v>0</v>
      </c>
      <c r="Y112" s="27">
        <v>0</v>
      </c>
      <c r="Z112" s="27">
        <v>0</v>
      </c>
      <c r="AA112" s="27">
        <v>0</v>
      </c>
      <c r="AB112" s="27">
        <v>0</v>
      </c>
      <c r="AC112" s="27">
        <v>0</v>
      </c>
      <c r="AD112" s="27">
        <v>0</v>
      </c>
      <c r="AE112" s="27">
        <v>0</v>
      </c>
      <c r="AF112" s="10"/>
      <c r="AG112" s="10">
        <f t="shared" si="10"/>
        <v>990872.11499999999</v>
      </c>
    </row>
    <row r="113" spans="2:33" x14ac:dyDescent="0.25">
      <c r="B113" s="5">
        <v>44958</v>
      </c>
      <c r="C113" s="27"/>
      <c r="D113" s="27"/>
      <c r="E113" s="27"/>
      <c r="F113" s="27"/>
      <c r="G113" s="27">
        <v>0</v>
      </c>
      <c r="H113" s="27">
        <v>17677.446000000004</v>
      </c>
      <c r="I113" s="27">
        <v>148930.08899999957</v>
      </c>
      <c r="J113" s="27">
        <v>59761.614000000001</v>
      </c>
      <c r="K113" s="27">
        <v>110124.92999999986</v>
      </c>
      <c r="L113" s="27">
        <v>140775.42599999998</v>
      </c>
      <c r="M113" s="27">
        <v>59145.962999999996</v>
      </c>
      <c r="N113" s="27">
        <v>50134.596000000063</v>
      </c>
      <c r="O113" s="27">
        <v>153674.43299999999</v>
      </c>
      <c r="P113" s="27">
        <v>179903.99399999916</v>
      </c>
      <c r="Q113" s="27">
        <v>12889.068000000007</v>
      </c>
      <c r="R113" s="27">
        <v>702.03600000000006</v>
      </c>
      <c r="S113" s="27">
        <v>97131.116999999998</v>
      </c>
      <c r="T113" s="27">
        <v>58985.400000000016</v>
      </c>
      <c r="U113" s="27">
        <v>410.976</v>
      </c>
      <c r="V113" s="27">
        <v>1334.4119999999996</v>
      </c>
      <c r="W113" s="27">
        <v>0</v>
      </c>
      <c r="X113" s="27">
        <v>0</v>
      </c>
      <c r="Y113" s="27">
        <v>0</v>
      </c>
      <c r="Z113" s="27">
        <v>0</v>
      </c>
      <c r="AA113" s="27">
        <v>0</v>
      </c>
      <c r="AB113" s="27">
        <v>0</v>
      </c>
      <c r="AC113" s="27">
        <v>0</v>
      </c>
      <c r="AD113" s="27">
        <v>0</v>
      </c>
      <c r="AE113" s="27">
        <v>0</v>
      </c>
      <c r="AF113" s="10"/>
      <c r="AG113" s="10">
        <f t="shared" si="10"/>
        <v>1091581.4999999984</v>
      </c>
    </row>
    <row r="114" spans="2:33" x14ac:dyDescent="0.25">
      <c r="B114" s="5">
        <v>44986</v>
      </c>
      <c r="C114" s="27"/>
      <c r="D114" s="27"/>
      <c r="E114" s="27"/>
      <c r="F114" s="27"/>
      <c r="G114" s="27"/>
      <c r="H114" s="27">
        <v>0</v>
      </c>
      <c r="I114" s="27">
        <v>24065.817000000021</v>
      </c>
      <c r="J114" s="27">
        <v>71708.322000000189</v>
      </c>
      <c r="K114" s="27">
        <v>138725.967</v>
      </c>
      <c r="L114" s="27">
        <v>152826.54599999974</v>
      </c>
      <c r="M114" s="27">
        <v>147101.96999999997</v>
      </c>
      <c r="N114" s="27">
        <v>155659.49699999992</v>
      </c>
      <c r="O114" s="27">
        <v>10029.425999999996</v>
      </c>
      <c r="P114" s="27">
        <v>5544.3689999999979</v>
      </c>
      <c r="Q114" s="27">
        <v>27435.548999999985</v>
      </c>
      <c r="R114" s="27">
        <v>2581.4999999999991</v>
      </c>
      <c r="S114" s="27">
        <v>58848.515999999996</v>
      </c>
      <c r="T114" s="27">
        <v>480587.56800000003</v>
      </c>
      <c r="U114" s="27">
        <v>1670.8319999999999</v>
      </c>
      <c r="V114" s="27">
        <v>107203.45199999999</v>
      </c>
      <c r="W114" s="27">
        <v>0</v>
      </c>
      <c r="X114" s="27">
        <v>0</v>
      </c>
      <c r="Y114" s="27">
        <v>0</v>
      </c>
      <c r="Z114" s="27">
        <v>0</v>
      </c>
      <c r="AA114" s="27">
        <v>0</v>
      </c>
      <c r="AB114" s="27">
        <v>0</v>
      </c>
      <c r="AC114" s="27">
        <v>0</v>
      </c>
      <c r="AD114" s="27">
        <v>0</v>
      </c>
      <c r="AE114" s="27">
        <v>0</v>
      </c>
      <c r="AF114" s="10"/>
      <c r="AG114" s="10">
        <f t="shared" si="10"/>
        <v>1383989.3309999998</v>
      </c>
    </row>
    <row r="115" spans="2:33" x14ac:dyDescent="0.25">
      <c r="B115" s="5">
        <v>45017</v>
      </c>
      <c r="C115" s="27"/>
      <c r="D115" s="27"/>
      <c r="E115" s="27"/>
      <c r="F115" s="27"/>
      <c r="G115" s="27"/>
      <c r="H115" s="27"/>
      <c r="I115" s="27">
        <v>0</v>
      </c>
      <c r="J115" s="27">
        <v>6475.8630000000003</v>
      </c>
      <c r="K115" s="27">
        <v>94411.454999999973</v>
      </c>
      <c r="L115" s="27">
        <v>115758.99600000007</v>
      </c>
      <c r="M115" s="27">
        <v>95957.306999999957</v>
      </c>
      <c r="N115" s="27">
        <v>296819.78699999984</v>
      </c>
      <c r="O115" s="27">
        <v>22346.043000000001</v>
      </c>
      <c r="P115" s="27">
        <v>22163.804999999986</v>
      </c>
      <c r="Q115" s="27">
        <v>6417.8160000000007</v>
      </c>
      <c r="R115" s="27">
        <v>6708.0060000000021</v>
      </c>
      <c r="S115" s="27">
        <v>18762.753000000001</v>
      </c>
      <c r="T115" s="27">
        <v>106699.14000000003</v>
      </c>
      <c r="U115" s="27">
        <v>2769.5640000000003</v>
      </c>
      <c r="V115" s="27">
        <v>110170.284</v>
      </c>
      <c r="W115" s="27">
        <v>0</v>
      </c>
      <c r="X115" s="27">
        <v>0</v>
      </c>
      <c r="Y115" s="27">
        <v>0</v>
      </c>
      <c r="Z115" s="27">
        <v>0</v>
      </c>
      <c r="AA115" s="27">
        <v>0</v>
      </c>
      <c r="AB115" s="27">
        <v>0</v>
      </c>
      <c r="AC115" s="27">
        <v>0</v>
      </c>
      <c r="AD115" s="27">
        <v>0</v>
      </c>
      <c r="AE115" s="27">
        <v>0</v>
      </c>
      <c r="AF115" s="10"/>
      <c r="AG115" s="10">
        <f t="shared" si="10"/>
        <v>905460.81899999978</v>
      </c>
    </row>
    <row r="116" spans="2:33" x14ac:dyDescent="0.25">
      <c r="B116" s="5">
        <v>45047</v>
      </c>
      <c r="C116" s="27"/>
      <c r="D116" s="27"/>
      <c r="E116" s="27"/>
      <c r="F116" s="27"/>
      <c r="G116" s="27"/>
      <c r="H116" s="27"/>
      <c r="I116" s="27"/>
      <c r="J116" s="27">
        <v>0</v>
      </c>
      <c r="K116" s="27">
        <v>38943.288000000022</v>
      </c>
      <c r="L116" s="27">
        <v>162734.50199999876</v>
      </c>
      <c r="M116" s="27">
        <v>129753.05100000027</v>
      </c>
      <c r="N116" s="27">
        <v>82167.897000000041</v>
      </c>
      <c r="O116" s="27">
        <v>182675.39699999985</v>
      </c>
      <c r="P116" s="27">
        <v>96208.245000000083</v>
      </c>
      <c r="Q116" s="27">
        <v>20305.535999999978</v>
      </c>
      <c r="R116" s="27">
        <v>28129.284000000007</v>
      </c>
      <c r="S116" s="27">
        <v>3842.2680000000005</v>
      </c>
      <c r="T116" s="27">
        <v>47934.012000000032</v>
      </c>
      <c r="U116" s="27">
        <v>2656.152</v>
      </c>
      <c r="V116" s="27">
        <v>1868.0160000000001</v>
      </c>
      <c r="W116" s="27">
        <v>0</v>
      </c>
      <c r="X116" s="27">
        <v>0</v>
      </c>
      <c r="Y116" s="27">
        <v>0</v>
      </c>
      <c r="Z116" s="27">
        <v>0</v>
      </c>
      <c r="AA116" s="27">
        <v>0</v>
      </c>
      <c r="AB116" s="27">
        <v>0</v>
      </c>
      <c r="AC116" s="27">
        <v>0</v>
      </c>
      <c r="AD116" s="27">
        <v>0</v>
      </c>
      <c r="AE116" s="27">
        <v>0</v>
      </c>
      <c r="AF116" s="10"/>
      <c r="AG116" s="10">
        <f t="shared" si="10"/>
        <v>797217.647999999</v>
      </c>
    </row>
    <row r="117" spans="2:33" x14ac:dyDescent="0.25">
      <c r="B117" s="5">
        <v>45078</v>
      </c>
      <c r="C117" s="27"/>
      <c r="D117" s="27"/>
      <c r="E117" s="27"/>
      <c r="F117" s="27"/>
      <c r="G117" s="27"/>
      <c r="H117" s="27"/>
      <c r="I117" s="27"/>
      <c r="J117" s="27"/>
      <c r="K117" s="27">
        <v>0</v>
      </c>
      <c r="L117" s="27">
        <v>6240.9480000000003</v>
      </c>
      <c r="M117" s="27">
        <v>113889.73799999984</v>
      </c>
      <c r="N117" s="27">
        <v>126189.60600000026</v>
      </c>
      <c r="O117" s="27">
        <v>237074.80800000014</v>
      </c>
      <c r="P117" s="27">
        <v>121449.82800000033</v>
      </c>
      <c r="Q117" s="27">
        <v>36675.45900000001</v>
      </c>
      <c r="R117" s="27">
        <v>151529.47199999992</v>
      </c>
      <c r="S117" s="27">
        <v>7295.6759999999977</v>
      </c>
      <c r="T117" s="27">
        <v>196417.72799999997</v>
      </c>
      <c r="U117" s="27">
        <v>1440.0840000000001</v>
      </c>
      <c r="V117" s="27">
        <v>1800.2640000000001</v>
      </c>
      <c r="W117" s="27">
        <v>0</v>
      </c>
      <c r="X117" s="27">
        <v>0</v>
      </c>
      <c r="Y117" s="27">
        <v>0</v>
      </c>
      <c r="Z117" s="27">
        <v>0</v>
      </c>
      <c r="AA117" s="27">
        <v>0</v>
      </c>
      <c r="AB117" s="27">
        <v>0</v>
      </c>
      <c r="AC117" s="27">
        <v>0</v>
      </c>
      <c r="AD117" s="27">
        <v>0</v>
      </c>
      <c r="AE117" s="27">
        <v>0</v>
      </c>
      <c r="AF117" s="10"/>
      <c r="AG117" s="10">
        <f t="shared" si="10"/>
        <v>1000003.6110000005</v>
      </c>
    </row>
    <row r="118" spans="2:33" x14ac:dyDescent="0.25">
      <c r="B118" s="5">
        <v>45108</v>
      </c>
      <c r="C118" s="27"/>
      <c r="D118" s="27"/>
      <c r="E118" s="27"/>
      <c r="F118" s="27"/>
      <c r="G118" s="27"/>
      <c r="H118" s="27"/>
      <c r="I118" s="27"/>
      <c r="J118" s="27"/>
      <c r="K118" s="27"/>
      <c r="L118" s="27">
        <v>21.755999999999997</v>
      </c>
      <c r="M118" s="27">
        <v>6946.0230000000001</v>
      </c>
      <c r="N118" s="27">
        <v>118634.77199999987</v>
      </c>
      <c r="O118" s="27">
        <v>150718.8269999997</v>
      </c>
      <c r="P118" s="27">
        <v>117371.76300000011</v>
      </c>
      <c r="Q118" s="27">
        <v>54075.123000000007</v>
      </c>
      <c r="R118" s="27">
        <v>68905.395000000019</v>
      </c>
      <c r="S118" s="27">
        <v>19065.870000000014</v>
      </c>
      <c r="T118" s="27">
        <v>221815.73100000009</v>
      </c>
      <c r="U118" s="27">
        <v>1109.8439999999998</v>
      </c>
      <c r="V118" s="27">
        <v>2585.1120000000001</v>
      </c>
      <c r="W118" s="27">
        <v>0</v>
      </c>
      <c r="X118" s="27">
        <v>0</v>
      </c>
      <c r="Y118" s="27">
        <v>0</v>
      </c>
      <c r="Z118" s="27">
        <v>0</v>
      </c>
      <c r="AA118" s="27">
        <v>0</v>
      </c>
      <c r="AB118" s="27">
        <v>0</v>
      </c>
      <c r="AC118" s="27">
        <v>0</v>
      </c>
      <c r="AD118" s="27">
        <v>0</v>
      </c>
      <c r="AE118" s="27">
        <v>0</v>
      </c>
      <c r="AF118" s="10"/>
      <c r="AG118" s="10">
        <f t="shared" si="10"/>
        <v>761250.21599999978</v>
      </c>
    </row>
    <row r="119" spans="2:33" x14ac:dyDescent="0.25">
      <c r="B119" s="5">
        <v>45139</v>
      </c>
      <c r="C119" s="27"/>
      <c r="D119" s="27"/>
      <c r="E119" s="27"/>
      <c r="F119" s="27"/>
      <c r="G119" s="27"/>
      <c r="H119" s="27"/>
      <c r="I119" s="27"/>
      <c r="J119" s="27"/>
      <c r="K119" s="27"/>
      <c r="L119" s="27"/>
      <c r="M119" s="27">
        <v>0</v>
      </c>
      <c r="N119" s="27">
        <v>17748.131999999998</v>
      </c>
      <c r="O119" s="27">
        <v>141536.33099999913</v>
      </c>
      <c r="P119" s="27">
        <v>89945.988000000318</v>
      </c>
      <c r="Q119" s="27">
        <v>110236.94100000008</v>
      </c>
      <c r="R119" s="27">
        <v>188086.59300000011</v>
      </c>
      <c r="S119" s="27">
        <v>33331.40100000002</v>
      </c>
      <c r="T119" s="27">
        <v>382567.36799999996</v>
      </c>
      <c r="U119" s="27">
        <v>1773.9359999999999</v>
      </c>
      <c r="V119" s="27">
        <v>0</v>
      </c>
      <c r="W119" s="27">
        <v>0</v>
      </c>
      <c r="X119" s="27">
        <v>0</v>
      </c>
      <c r="Y119" s="27">
        <v>0</v>
      </c>
      <c r="Z119" s="27">
        <v>0</v>
      </c>
      <c r="AA119" s="27">
        <v>0</v>
      </c>
      <c r="AB119" s="27">
        <v>0</v>
      </c>
      <c r="AC119" s="27">
        <v>0</v>
      </c>
      <c r="AD119" s="27">
        <v>0</v>
      </c>
      <c r="AE119" s="27">
        <v>0</v>
      </c>
      <c r="AF119" s="10"/>
      <c r="AG119" s="10">
        <f t="shared" si="10"/>
        <v>965226.68999999971</v>
      </c>
    </row>
    <row r="120" spans="2:33" x14ac:dyDescent="0.25">
      <c r="B120" s="5">
        <v>45170</v>
      </c>
      <c r="C120" s="27"/>
      <c r="D120" s="27"/>
      <c r="E120" s="27"/>
      <c r="F120" s="27"/>
      <c r="G120" s="27"/>
      <c r="H120" s="27"/>
      <c r="I120" s="27"/>
      <c r="J120" s="27"/>
      <c r="K120" s="27"/>
      <c r="L120" s="27"/>
      <c r="M120" s="27"/>
      <c r="N120" s="27">
        <v>0</v>
      </c>
      <c r="O120" s="27">
        <v>14735.004000000001</v>
      </c>
      <c r="P120" s="27">
        <v>30836.949000000001</v>
      </c>
      <c r="Q120" s="27">
        <v>164407.08299999879</v>
      </c>
      <c r="R120" s="27">
        <v>128945.39400000001</v>
      </c>
      <c r="S120" s="27">
        <v>82881.215999999928</v>
      </c>
      <c r="T120" s="27">
        <v>90274.140000000101</v>
      </c>
      <c r="U120" s="27">
        <v>29084.327999999998</v>
      </c>
      <c r="V120" s="27">
        <v>9456.18</v>
      </c>
      <c r="W120" s="27">
        <v>0</v>
      </c>
      <c r="X120" s="27">
        <v>0</v>
      </c>
      <c r="Y120" s="27">
        <v>0</v>
      </c>
      <c r="Z120" s="27">
        <v>0</v>
      </c>
      <c r="AA120" s="27">
        <v>0</v>
      </c>
      <c r="AB120" s="27">
        <v>0</v>
      </c>
      <c r="AC120" s="27">
        <v>0</v>
      </c>
      <c r="AD120" s="27">
        <v>0</v>
      </c>
      <c r="AE120" s="27">
        <v>0</v>
      </c>
      <c r="AF120" s="10"/>
      <c r="AG120" s="10">
        <f t="shared" si="10"/>
        <v>550620.29399999895</v>
      </c>
    </row>
    <row r="121" spans="2:33" x14ac:dyDescent="0.25">
      <c r="B121" s="5">
        <v>45200</v>
      </c>
      <c r="C121" s="27"/>
      <c r="D121" s="27"/>
      <c r="E121" s="27"/>
      <c r="F121" s="27"/>
      <c r="G121" s="27"/>
      <c r="H121" s="27"/>
      <c r="I121" s="27"/>
      <c r="J121" s="27"/>
      <c r="K121" s="27"/>
      <c r="L121" s="27"/>
      <c r="M121" s="27"/>
      <c r="N121" s="27"/>
      <c r="O121" s="27">
        <v>0</v>
      </c>
      <c r="P121" s="27">
        <v>0</v>
      </c>
      <c r="Q121" s="27">
        <v>0</v>
      </c>
      <c r="R121" s="27">
        <v>0</v>
      </c>
      <c r="S121" s="27">
        <v>0</v>
      </c>
      <c r="T121" s="27">
        <v>0</v>
      </c>
      <c r="U121" s="27">
        <v>0</v>
      </c>
      <c r="V121" s="27">
        <v>0</v>
      </c>
      <c r="W121" s="27">
        <v>0</v>
      </c>
      <c r="X121" s="27">
        <v>0</v>
      </c>
      <c r="Y121" s="27">
        <v>0</v>
      </c>
      <c r="Z121" s="27">
        <v>0</v>
      </c>
      <c r="AA121" s="27">
        <v>0</v>
      </c>
      <c r="AB121" s="27">
        <v>0</v>
      </c>
      <c r="AC121" s="27">
        <v>0</v>
      </c>
      <c r="AD121" s="27">
        <v>0</v>
      </c>
      <c r="AE121" s="27">
        <v>0</v>
      </c>
      <c r="AF121" s="10"/>
      <c r="AG121" s="10">
        <f t="shared" si="10"/>
        <v>0</v>
      </c>
    </row>
    <row r="122" spans="2:33" x14ac:dyDescent="0.25">
      <c r="B122" s="5">
        <v>45231</v>
      </c>
      <c r="C122" s="27"/>
      <c r="D122" s="27"/>
      <c r="E122" s="27"/>
      <c r="F122" s="27"/>
      <c r="G122" s="27"/>
      <c r="H122" s="27"/>
      <c r="I122" s="27"/>
      <c r="J122" s="27"/>
      <c r="K122" s="27"/>
      <c r="L122" s="27"/>
      <c r="M122" s="27"/>
      <c r="N122" s="27"/>
      <c r="O122" s="27"/>
      <c r="P122" s="27">
        <v>0</v>
      </c>
      <c r="Q122" s="27">
        <v>0</v>
      </c>
      <c r="R122" s="27">
        <v>0</v>
      </c>
      <c r="S122" s="27">
        <v>0</v>
      </c>
      <c r="T122" s="27">
        <v>0</v>
      </c>
      <c r="U122" s="27">
        <v>0</v>
      </c>
      <c r="V122" s="27">
        <v>0</v>
      </c>
      <c r="W122" s="27">
        <v>0</v>
      </c>
      <c r="X122" s="27">
        <v>0</v>
      </c>
      <c r="Y122" s="27">
        <v>0</v>
      </c>
      <c r="Z122" s="27">
        <v>0</v>
      </c>
      <c r="AA122" s="27">
        <v>0</v>
      </c>
      <c r="AB122" s="27">
        <v>0</v>
      </c>
      <c r="AC122" s="27">
        <v>0</v>
      </c>
      <c r="AD122" s="27">
        <v>0</v>
      </c>
      <c r="AE122" s="27">
        <v>0</v>
      </c>
      <c r="AF122" s="10"/>
      <c r="AG122" s="10">
        <f t="shared" si="10"/>
        <v>0</v>
      </c>
    </row>
    <row r="123" spans="2:33" x14ac:dyDescent="0.25">
      <c r="B123" s="5">
        <v>45261</v>
      </c>
      <c r="C123" s="27"/>
      <c r="D123" s="27"/>
      <c r="E123" s="27"/>
      <c r="F123" s="27"/>
      <c r="G123" s="27"/>
      <c r="H123" s="27"/>
      <c r="I123" s="27"/>
      <c r="J123" s="27"/>
      <c r="K123" s="27"/>
      <c r="L123" s="27"/>
      <c r="M123" s="27"/>
      <c r="N123" s="27"/>
      <c r="O123" s="27"/>
      <c r="P123" s="27"/>
      <c r="Q123" s="27">
        <v>0</v>
      </c>
      <c r="R123" s="27">
        <v>0</v>
      </c>
      <c r="S123" s="27">
        <v>0</v>
      </c>
      <c r="T123" s="27">
        <v>0</v>
      </c>
      <c r="U123" s="27">
        <v>0</v>
      </c>
      <c r="V123" s="27">
        <v>0</v>
      </c>
      <c r="W123" s="27">
        <v>0</v>
      </c>
      <c r="X123" s="27">
        <v>0</v>
      </c>
      <c r="Y123" s="27">
        <v>0</v>
      </c>
      <c r="Z123" s="27">
        <v>0</v>
      </c>
      <c r="AA123" s="27">
        <v>0</v>
      </c>
      <c r="AB123" s="27">
        <v>0</v>
      </c>
      <c r="AC123" s="27">
        <v>0</v>
      </c>
      <c r="AD123" s="27">
        <v>0</v>
      </c>
      <c r="AE123" s="27">
        <v>0</v>
      </c>
      <c r="AF123" s="10"/>
      <c r="AG123" s="10">
        <f t="shared" si="10"/>
        <v>0</v>
      </c>
    </row>
    <row r="124" spans="2:33" x14ac:dyDescent="0.25">
      <c r="B124" s="5">
        <v>45292</v>
      </c>
      <c r="C124" s="27"/>
      <c r="D124" s="27"/>
      <c r="E124" s="27"/>
      <c r="F124" s="27"/>
      <c r="G124" s="27"/>
      <c r="H124" s="27"/>
      <c r="I124" s="27"/>
      <c r="J124" s="27"/>
      <c r="K124" s="27"/>
      <c r="L124" s="27"/>
      <c r="M124" s="27"/>
      <c r="N124" s="27"/>
      <c r="O124" s="27"/>
      <c r="P124" s="27"/>
      <c r="Q124" s="27"/>
      <c r="R124" s="27">
        <v>0</v>
      </c>
      <c r="S124" s="27">
        <v>0</v>
      </c>
      <c r="T124" s="27">
        <v>0</v>
      </c>
      <c r="U124" s="27">
        <v>0</v>
      </c>
      <c r="V124" s="27">
        <v>0</v>
      </c>
      <c r="W124" s="27">
        <v>0</v>
      </c>
      <c r="X124" s="27">
        <v>0</v>
      </c>
      <c r="Y124" s="27">
        <v>0</v>
      </c>
      <c r="Z124" s="27">
        <v>0</v>
      </c>
      <c r="AA124" s="27">
        <v>0</v>
      </c>
      <c r="AB124" s="27">
        <v>0</v>
      </c>
      <c r="AC124" s="27">
        <v>0</v>
      </c>
      <c r="AD124" s="27">
        <v>0</v>
      </c>
      <c r="AE124" s="27">
        <v>0</v>
      </c>
      <c r="AF124" s="10"/>
      <c r="AG124" s="10">
        <f t="shared" si="10"/>
        <v>0</v>
      </c>
    </row>
    <row r="125" spans="2:33" x14ac:dyDescent="0.25">
      <c r="B125" s="5">
        <v>45323</v>
      </c>
      <c r="C125" s="27"/>
      <c r="D125" s="27"/>
      <c r="E125" s="27"/>
      <c r="F125" s="27"/>
      <c r="G125" s="27"/>
      <c r="H125" s="27"/>
      <c r="I125" s="27"/>
      <c r="J125" s="27"/>
      <c r="K125" s="27"/>
      <c r="L125" s="27"/>
      <c r="M125" s="27"/>
      <c r="N125" s="27"/>
      <c r="O125" s="27"/>
      <c r="P125" s="27"/>
      <c r="Q125" s="27"/>
      <c r="R125" s="27"/>
      <c r="S125" s="27">
        <v>0</v>
      </c>
      <c r="T125" s="27">
        <v>0</v>
      </c>
      <c r="U125" s="27">
        <v>0</v>
      </c>
      <c r="V125" s="27">
        <v>0</v>
      </c>
      <c r="W125" s="27">
        <v>0</v>
      </c>
      <c r="X125" s="27">
        <v>0</v>
      </c>
      <c r="Y125" s="27">
        <v>0</v>
      </c>
      <c r="Z125" s="27">
        <v>0</v>
      </c>
      <c r="AA125" s="27">
        <v>0</v>
      </c>
      <c r="AB125" s="27">
        <v>0</v>
      </c>
      <c r="AC125" s="27">
        <v>0</v>
      </c>
      <c r="AD125" s="27">
        <v>0</v>
      </c>
      <c r="AE125" s="27">
        <v>0</v>
      </c>
      <c r="AF125" s="10"/>
      <c r="AG125" s="10">
        <f t="shared" si="10"/>
        <v>0</v>
      </c>
    </row>
    <row r="126" spans="2:33" x14ac:dyDescent="0.25">
      <c r="B126" s="5">
        <v>45352</v>
      </c>
      <c r="C126" s="27"/>
      <c r="D126" s="27"/>
      <c r="E126" s="27"/>
      <c r="F126" s="27"/>
      <c r="G126" s="27"/>
      <c r="H126" s="27"/>
      <c r="I126" s="27"/>
      <c r="J126" s="27"/>
      <c r="K126" s="27"/>
      <c r="L126" s="27"/>
      <c r="M126" s="27"/>
      <c r="N126" s="27"/>
      <c r="O126" s="27"/>
      <c r="P126" s="27"/>
      <c r="Q126" s="27"/>
      <c r="R126" s="27"/>
      <c r="S126" s="27"/>
      <c r="T126" s="27">
        <v>0</v>
      </c>
      <c r="U126" s="27">
        <v>0</v>
      </c>
      <c r="V126" s="27">
        <v>0</v>
      </c>
      <c r="W126" s="27">
        <v>0</v>
      </c>
      <c r="X126" s="27">
        <v>0</v>
      </c>
      <c r="Y126" s="27">
        <v>0</v>
      </c>
      <c r="Z126" s="27">
        <v>0</v>
      </c>
      <c r="AA126" s="27">
        <v>0</v>
      </c>
      <c r="AB126" s="27">
        <v>0</v>
      </c>
      <c r="AC126" s="27">
        <v>0</v>
      </c>
      <c r="AD126" s="27">
        <v>0</v>
      </c>
      <c r="AE126" s="27">
        <v>0</v>
      </c>
      <c r="AF126" s="10"/>
      <c r="AG126" s="10">
        <f t="shared" si="10"/>
        <v>0</v>
      </c>
    </row>
    <row r="127" spans="2:33" x14ac:dyDescent="0.25">
      <c r="B127" s="5">
        <v>45383</v>
      </c>
      <c r="C127" s="27"/>
      <c r="D127" s="27"/>
      <c r="E127" s="27"/>
      <c r="F127" s="27"/>
      <c r="G127" s="27"/>
      <c r="H127" s="27"/>
      <c r="I127" s="27"/>
      <c r="J127" s="27"/>
      <c r="K127" s="27"/>
      <c r="L127" s="27"/>
      <c r="M127" s="27"/>
      <c r="N127" s="27"/>
      <c r="O127" s="27"/>
      <c r="P127" s="27"/>
      <c r="Q127" s="27"/>
      <c r="R127" s="27"/>
      <c r="S127" s="27"/>
      <c r="T127" s="27"/>
      <c r="U127" s="27">
        <v>0</v>
      </c>
      <c r="V127" s="27">
        <v>0</v>
      </c>
      <c r="W127" s="27">
        <v>0</v>
      </c>
      <c r="X127" s="27">
        <v>0</v>
      </c>
      <c r="Y127" s="27">
        <v>0</v>
      </c>
      <c r="Z127" s="27">
        <v>0</v>
      </c>
      <c r="AA127" s="27">
        <v>0</v>
      </c>
      <c r="AB127" s="27">
        <v>0</v>
      </c>
      <c r="AC127" s="27">
        <v>0</v>
      </c>
      <c r="AD127" s="27">
        <v>0</v>
      </c>
      <c r="AE127" s="27">
        <v>0</v>
      </c>
      <c r="AF127" s="10"/>
      <c r="AG127" s="10">
        <f t="shared" si="10"/>
        <v>0</v>
      </c>
    </row>
    <row r="128" spans="2:33" x14ac:dyDescent="0.25">
      <c r="B128" s="5">
        <v>45413</v>
      </c>
      <c r="C128" s="27"/>
      <c r="D128" s="27"/>
      <c r="E128" s="27"/>
      <c r="F128" s="27"/>
      <c r="G128" s="27"/>
      <c r="H128" s="27"/>
      <c r="I128" s="27"/>
      <c r="J128" s="27"/>
      <c r="K128" s="27"/>
      <c r="L128" s="27"/>
      <c r="M128" s="27"/>
      <c r="N128" s="27"/>
      <c r="O128" s="27"/>
      <c r="P128" s="27"/>
      <c r="Q128" s="27"/>
      <c r="R128" s="27"/>
      <c r="S128" s="27"/>
      <c r="T128" s="27"/>
      <c r="U128" s="27"/>
      <c r="V128" s="27">
        <v>0</v>
      </c>
      <c r="W128" s="27">
        <v>0</v>
      </c>
      <c r="X128" s="27">
        <v>0</v>
      </c>
      <c r="Y128" s="27">
        <v>0</v>
      </c>
      <c r="Z128" s="27">
        <v>0</v>
      </c>
      <c r="AA128" s="27">
        <v>0</v>
      </c>
      <c r="AB128" s="27">
        <v>0</v>
      </c>
      <c r="AC128" s="27">
        <v>0</v>
      </c>
      <c r="AD128" s="27">
        <v>0</v>
      </c>
      <c r="AE128" s="27">
        <v>0</v>
      </c>
      <c r="AF128" s="10"/>
      <c r="AG128" s="10">
        <f t="shared" si="10"/>
        <v>0</v>
      </c>
    </row>
    <row r="129" spans="1:33" x14ac:dyDescent="0.25">
      <c r="B129" s="5">
        <v>45444</v>
      </c>
      <c r="C129" s="27"/>
      <c r="D129" s="27"/>
      <c r="E129" s="27"/>
      <c r="F129" s="27"/>
      <c r="G129" s="27"/>
      <c r="H129" s="27"/>
      <c r="I129" s="27"/>
      <c r="J129" s="27"/>
      <c r="K129" s="27"/>
      <c r="L129" s="27"/>
      <c r="M129" s="27"/>
      <c r="N129" s="27"/>
      <c r="O129" s="27"/>
      <c r="P129" s="27"/>
      <c r="Q129" s="27"/>
      <c r="R129" s="27"/>
      <c r="S129" s="27"/>
      <c r="T129" s="27"/>
      <c r="U129" s="27"/>
      <c r="V129" s="27"/>
      <c r="W129" s="27">
        <v>0</v>
      </c>
      <c r="X129" s="27">
        <v>0</v>
      </c>
      <c r="Y129" s="27">
        <v>0</v>
      </c>
      <c r="Z129" s="27">
        <v>0</v>
      </c>
      <c r="AA129" s="27">
        <v>0</v>
      </c>
      <c r="AB129" s="27">
        <v>0</v>
      </c>
      <c r="AC129" s="27">
        <v>0</v>
      </c>
      <c r="AD129" s="27">
        <v>0</v>
      </c>
      <c r="AE129" s="27">
        <v>0</v>
      </c>
      <c r="AF129" s="10"/>
      <c r="AG129" s="10">
        <f t="shared" si="10"/>
        <v>0</v>
      </c>
    </row>
    <row r="130" spans="1:33" x14ac:dyDescent="0.25">
      <c r="B130" s="5">
        <v>45474</v>
      </c>
      <c r="C130" s="27"/>
      <c r="D130" s="27"/>
      <c r="E130" s="27"/>
      <c r="F130" s="27"/>
      <c r="G130" s="27"/>
      <c r="H130" s="27"/>
      <c r="I130" s="27"/>
      <c r="J130" s="27"/>
      <c r="K130" s="27"/>
      <c r="L130" s="27"/>
      <c r="M130" s="27"/>
      <c r="N130" s="27"/>
      <c r="O130" s="27"/>
      <c r="P130" s="27"/>
      <c r="Q130" s="27"/>
      <c r="R130" s="27"/>
      <c r="S130" s="27"/>
      <c r="T130" s="27"/>
      <c r="U130" s="27"/>
      <c r="V130" s="27"/>
      <c r="W130" s="27"/>
      <c r="X130" s="27">
        <v>0</v>
      </c>
      <c r="Y130" s="27">
        <v>0</v>
      </c>
      <c r="Z130" s="27">
        <v>0</v>
      </c>
      <c r="AA130" s="27">
        <v>0</v>
      </c>
      <c r="AB130" s="27">
        <v>0</v>
      </c>
      <c r="AC130" s="27">
        <v>0</v>
      </c>
      <c r="AD130" s="27">
        <v>0</v>
      </c>
      <c r="AE130" s="27">
        <v>0</v>
      </c>
      <c r="AF130" s="10"/>
      <c r="AG130" s="10">
        <f t="shared" si="10"/>
        <v>0</v>
      </c>
    </row>
    <row r="131" spans="1:33" x14ac:dyDescent="0.25">
      <c r="B131" s="5">
        <v>45505</v>
      </c>
      <c r="C131" s="27"/>
      <c r="D131" s="27"/>
      <c r="E131" s="27"/>
      <c r="F131" s="27"/>
      <c r="G131" s="27"/>
      <c r="H131" s="27"/>
      <c r="I131" s="27"/>
      <c r="J131" s="27"/>
      <c r="K131" s="27"/>
      <c r="L131" s="27"/>
      <c r="M131" s="27"/>
      <c r="N131" s="27"/>
      <c r="O131" s="27"/>
      <c r="P131" s="27"/>
      <c r="Q131" s="27"/>
      <c r="R131" s="27"/>
      <c r="S131" s="27"/>
      <c r="T131" s="27"/>
      <c r="U131" s="27"/>
      <c r="V131" s="27"/>
      <c r="W131" s="27"/>
      <c r="X131" s="27"/>
      <c r="Y131" s="27">
        <v>0</v>
      </c>
      <c r="Z131" s="27">
        <v>0</v>
      </c>
      <c r="AA131" s="27">
        <v>0</v>
      </c>
      <c r="AB131" s="27">
        <v>0</v>
      </c>
      <c r="AC131" s="27">
        <v>0</v>
      </c>
      <c r="AD131" s="27">
        <v>0</v>
      </c>
      <c r="AE131" s="27">
        <v>0</v>
      </c>
      <c r="AF131" s="10"/>
      <c r="AG131" s="10">
        <f t="shared" si="10"/>
        <v>0</v>
      </c>
    </row>
    <row r="132" spans="1:33" x14ac:dyDescent="0.25">
      <c r="B132" s="5">
        <v>45536</v>
      </c>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v>0</v>
      </c>
      <c r="AA132" s="27">
        <v>0</v>
      </c>
      <c r="AB132" s="27">
        <v>0</v>
      </c>
      <c r="AC132" s="27">
        <v>0</v>
      </c>
      <c r="AD132" s="27">
        <v>0</v>
      </c>
      <c r="AE132" s="27">
        <v>0</v>
      </c>
      <c r="AF132" s="10"/>
      <c r="AG132" s="10">
        <f t="shared" si="10"/>
        <v>0</v>
      </c>
    </row>
    <row r="133" spans="1:33" x14ac:dyDescent="0.25">
      <c r="B133" s="5">
        <v>45566</v>
      </c>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v>0</v>
      </c>
      <c r="AB133" s="27">
        <v>0</v>
      </c>
      <c r="AC133" s="27">
        <v>0</v>
      </c>
      <c r="AD133" s="27">
        <v>0</v>
      </c>
      <c r="AE133" s="27">
        <v>0</v>
      </c>
      <c r="AF133" s="10"/>
      <c r="AG133" s="10">
        <f t="shared" si="10"/>
        <v>0</v>
      </c>
    </row>
    <row r="134" spans="1:33" x14ac:dyDescent="0.25">
      <c r="B134" s="5">
        <v>45597</v>
      </c>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v>0</v>
      </c>
      <c r="AC134" s="27">
        <v>0</v>
      </c>
      <c r="AD134" s="27">
        <v>0</v>
      </c>
      <c r="AE134" s="27">
        <v>0</v>
      </c>
      <c r="AF134" s="10"/>
      <c r="AG134" s="10">
        <f t="shared" si="10"/>
        <v>0</v>
      </c>
    </row>
    <row r="135" spans="1:33" x14ac:dyDescent="0.25">
      <c r="B135" s="5">
        <v>45627</v>
      </c>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c r="AC135" s="27">
        <v>0</v>
      </c>
      <c r="AD135" s="27">
        <v>0</v>
      </c>
      <c r="AE135" s="27">
        <v>0</v>
      </c>
      <c r="AF135" s="10"/>
      <c r="AG135" s="10">
        <f t="shared" si="10"/>
        <v>0</v>
      </c>
    </row>
    <row r="136" spans="1:33" x14ac:dyDescent="0.25">
      <c r="B136" s="5">
        <v>45658</v>
      </c>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c r="AC136" s="27"/>
      <c r="AD136" s="27">
        <v>0</v>
      </c>
      <c r="AE136" s="27">
        <v>0</v>
      </c>
      <c r="AF136" s="10"/>
      <c r="AG136" s="10">
        <f t="shared" si="10"/>
        <v>0</v>
      </c>
    </row>
    <row r="137" spans="1:33" x14ac:dyDescent="0.25">
      <c r="B137" s="5">
        <v>45689</v>
      </c>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c r="AC137" s="27"/>
      <c r="AD137" s="27"/>
      <c r="AE137" s="27">
        <v>0</v>
      </c>
      <c r="AF137" s="10"/>
      <c r="AG137" s="10">
        <f t="shared" si="10"/>
        <v>0</v>
      </c>
    </row>
    <row r="138" spans="1:33" x14ac:dyDescent="0.25">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row>
    <row r="139" spans="1:33" x14ac:dyDescent="0.25">
      <c r="B139" s="23" t="s">
        <v>36</v>
      </c>
      <c r="C139" s="10">
        <f>SUM(C109:C137)</f>
        <v>2537.4</v>
      </c>
      <c r="D139" s="10">
        <f t="shared" ref="D139:AE139" si="11">SUM(D109:D137)</f>
        <v>43571.072999999975</v>
      </c>
      <c r="E139" s="10">
        <f t="shared" si="11"/>
        <v>119774.43000000015</v>
      </c>
      <c r="F139" s="10">
        <f t="shared" si="11"/>
        <v>392264.99999999983</v>
      </c>
      <c r="G139" s="10">
        <f t="shared" si="11"/>
        <v>531932.30699999898</v>
      </c>
      <c r="H139" s="10">
        <f t="shared" si="11"/>
        <v>448202.5290000001</v>
      </c>
      <c r="I139" s="10">
        <f t="shared" si="11"/>
        <v>525523.06799999974</v>
      </c>
      <c r="J139" s="10">
        <f t="shared" si="11"/>
        <v>200147.09700000024</v>
      </c>
      <c r="K139" s="10">
        <f t="shared" si="11"/>
        <v>608473.59</v>
      </c>
      <c r="L139" s="10">
        <f t="shared" si="11"/>
        <v>902193.26099999843</v>
      </c>
      <c r="M139" s="10">
        <f t="shared" si="11"/>
        <v>784398.57000000007</v>
      </c>
      <c r="N139" s="10">
        <f t="shared" si="11"/>
        <v>880604.3189999999</v>
      </c>
      <c r="O139" s="10">
        <f t="shared" si="11"/>
        <v>953868.76499999873</v>
      </c>
      <c r="P139" s="10">
        <f t="shared" si="11"/>
        <v>679095.54600000009</v>
      </c>
      <c r="Q139" s="10">
        <f t="shared" si="11"/>
        <v>473564.42099999893</v>
      </c>
      <c r="R139" s="10">
        <f t="shared" si="11"/>
        <v>577261.47600000002</v>
      </c>
      <c r="S139" s="10">
        <f t="shared" si="11"/>
        <v>327518.94899999996</v>
      </c>
      <c r="T139" s="10">
        <f t="shared" si="11"/>
        <v>1865731.6590000002</v>
      </c>
      <c r="U139" s="10">
        <f t="shared" si="11"/>
        <v>44490.108</v>
      </c>
      <c r="V139" s="10">
        <f t="shared" si="11"/>
        <v>234477.85199999996</v>
      </c>
      <c r="W139" s="10">
        <f t="shared" si="11"/>
        <v>109.09199999999998</v>
      </c>
      <c r="X139" s="10">
        <f t="shared" si="11"/>
        <v>0</v>
      </c>
      <c r="Y139" s="10">
        <f t="shared" si="11"/>
        <v>0</v>
      </c>
      <c r="Z139" s="10">
        <f t="shared" si="11"/>
        <v>0</v>
      </c>
      <c r="AA139" s="10">
        <f t="shared" si="11"/>
        <v>0</v>
      </c>
      <c r="AB139" s="10">
        <f t="shared" si="11"/>
        <v>0</v>
      </c>
      <c r="AC139" s="10">
        <f t="shared" si="11"/>
        <v>0</v>
      </c>
      <c r="AD139" s="10">
        <f t="shared" si="11"/>
        <v>0</v>
      </c>
      <c r="AE139" s="10">
        <f t="shared" si="11"/>
        <v>0</v>
      </c>
      <c r="AF139" s="10"/>
      <c r="AG139" s="10">
        <f>SUM(AG109:AG137)</f>
        <v>10595740.511999996</v>
      </c>
    </row>
    <row r="141" spans="1:33" x14ac:dyDescent="0.25">
      <c r="A141" s="21" t="s">
        <v>92</v>
      </c>
    </row>
    <row r="143" spans="1:33" x14ac:dyDescent="0.25">
      <c r="B143" t="s">
        <v>47</v>
      </c>
      <c r="C143" s="5">
        <v>44835</v>
      </c>
      <c r="D143" s="5">
        <v>44866</v>
      </c>
      <c r="E143" s="5">
        <v>44896</v>
      </c>
      <c r="F143" s="5">
        <v>44927</v>
      </c>
      <c r="G143" s="5">
        <v>44958</v>
      </c>
      <c r="H143" s="5">
        <v>44986</v>
      </c>
      <c r="I143" s="5">
        <v>45017</v>
      </c>
      <c r="J143" s="5">
        <v>45047</v>
      </c>
      <c r="K143" s="5">
        <v>45078</v>
      </c>
      <c r="L143" s="5">
        <v>45108</v>
      </c>
      <c r="M143" s="5">
        <v>45139</v>
      </c>
      <c r="N143" s="5">
        <v>45170</v>
      </c>
      <c r="O143" s="5">
        <v>45200</v>
      </c>
      <c r="P143" s="5">
        <v>45231</v>
      </c>
      <c r="Q143" s="5">
        <v>45261</v>
      </c>
      <c r="R143" s="5">
        <v>45292</v>
      </c>
      <c r="S143" s="5">
        <v>45323</v>
      </c>
      <c r="T143" s="5">
        <v>45352</v>
      </c>
      <c r="U143" s="5">
        <v>45383</v>
      </c>
      <c r="V143" s="5">
        <v>45413</v>
      </c>
      <c r="W143" s="5">
        <v>45444</v>
      </c>
      <c r="X143" s="5">
        <v>45474</v>
      </c>
      <c r="Y143" s="5">
        <v>45505</v>
      </c>
      <c r="Z143" s="5">
        <v>45536</v>
      </c>
      <c r="AA143" s="5">
        <v>45566</v>
      </c>
      <c r="AB143" s="5">
        <v>45597</v>
      </c>
      <c r="AC143" s="5">
        <v>45627</v>
      </c>
      <c r="AD143" s="5">
        <v>45658</v>
      </c>
      <c r="AE143" s="5">
        <v>45689</v>
      </c>
      <c r="AG143" t="s">
        <v>37</v>
      </c>
    </row>
    <row r="144" spans="1:33" x14ac:dyDescent="0.25">
      <c r="B144" s="5">
        <v>44835</v>
      </c>
      <c r="C144" s="27">
        <v>549682.07970543555</v>
      </c>
      <c r="D144" s="27">
        <v>-20060.401447979122</v>
      </c>
      <c r="E144" s="27">
        <v>969.78366200932749</v>
      </c>
      <c r="F144" s="27">
        <v>0</v>
      </c>
      <c r="G144" s="27">
        <v>38.325064476645451</v>
      </c>
      <c r="H144" s="27">
        <v>5.7405947118410268</v>
      </c>
      <c r="I144" s="27">
        <v>94.90195415308304</v>
      </c>
      <c r="J144" s="27">
        <v>3185.5150445395807</v>
      </c>
      <c r="K144" s="27">
        <v>0</v>
      </c>
      <c r="L144" s="27">
        <v>0</v>
      </c>
      <c r="M144" s="27">
        <v>0</v>
      </c>
      <c r="N144" s="27">
        <v>0</v>
      </c>
      <c r="O144" s="27">
        <v>0</v>
      </c>
      <c r="P144" s="27">
        <v>0</v>
      </c>
      <c r="Q144" s="27">
        <v>0</v>
      </c>
      <c r="R144" s="27">
        <v>0</v>
      </c>
      <c r="S144" s="27">
        <v>0</v>
      </c>
      <c r="T144" s="27">
        <v>0</v>
      </c>
      <c r="U144" s="27">
        <v>0</v>
      </c>
      <c r="V144" s="27">
        <v>0</v>
      </c>
      <c r="W144" s="27">
        <v>0</v>
      </c>
      <c r="X144" s="27">
        <v>0</v>
      </c>
      <c r="Y144" s="27">
        <v>0</v>
      </c>
      <c r="Z144" s="27">
        <v>0</v>
      </c>
      <c r="AA144" s="27">
        <v>0</v>
      </c>
      <c r="AB144" s="27">
        <v>0</v>
      </c>
      <c r="AC144" s="27">
        <v>0</v>
      </c>
      <c r="AD144" s="27">
        <v>0</v>
      </c>
      <c r="AE144" s="27">
        <v>0</v>
      </c>
      <c r="AF144" s="10"/>
      <c r="AG144" s="10">
        <f>SUM(C144:AE144)</f>
        <v>533915.94457734691</v>
      </c>
    </row>
    <row r="145" spans="2:33" x14ac:dyDescent="0.25">
      <c r="B145" s="5">
        <v>44866</v>
      </c>
      <c r="C145" s="27"/>
      <c r="D145" s="27">
        <v>771888.6806515163</v>
      </c>
      <c r="E145" s="27">
        <v>-6039.2438130970922</v>
      </c>
      <c r="F145" s="27">
        <v>351.77158492428032</v>
      </c>
      <c r="G145" s="27">
        <v>113.68136136140326</v>
      </c>
      <c r="H145" s="27">
        <v>0</v>
      </c>
      <c r="I145" s="27">
        <v>137.72402717860496</v>
      </c>
      <c r="J145" s="27">
        <v>-7654.5617469697208</v>
      </c>
      <c r="K145" s="27">
        <v>-13.503587123039614</v>
      </c>
      <c r="L145" s="27">
        <v>0</v>
      </c>
      <c r="M145" s="27">
        <v>0</v>
      </c>
      <c r="N145" s="27">
        <v>0</v>
      </c>
      <c r="O145" s="27">
        <v>0</v>
      </c>
      <c r="P145" s="27">
        <v>0</v>
      </c>
      <c r="Q145" s="27">
        <v>18.126210435856898</v>
      </c>
      <c r="R145" s="27">
        <v>50.35895886164262</v>
      </c>
      <c r="S145" s="27">
        <v>0</v>
      </c>
      <c r="T145" s="27">
        <v>0</v>
      </c>
      <c r="U145" s="27">
        <v>0</v>
      </c>
      <c r="V145" s="27">
        <v>0</v>
      </c>
      <c r="W145" s="27">
        <v>0</v>
      </c>
      <c r="X145" s="27">
        <v>0</v>
      </c>
      <c r="Y145" s="27">
        <v>0</v>
      </c>
      <c r="Z145" s="27">
        <v>0</v>
      </c>
      <c r="AA145" s="27">
        <v>0</v>
      </c>
      <c r="AB145" s="27">
        <v>0</v>
      </c>
      <c r="AC145" s="27">
        <v>0</v>
      </c>
      <c r="AD145" s="27">
        <v>0</v>
      </c>
      <c r="AE145" s="27">
        <v>0</v>
      </c>
      <c r="AF145" s="10"/>
      <c r="AG145" s="10">
        <f t="shared" ref="AG145:AG172" si="12">SUM(C145:AE145)</f>
        <v>758853.03364708833</v>
      </c>
    </row>
    <row r="146" spans="2:33" x14ac:dyDescent="0.25">
      <c r="B146" s="5">
        <v>44896</v>
      </c>
      <c r="C146" s="27"/>
      <c r="D146" s="27"/>
      <c r="E146" s="27">
        <v>732367.78874515882</v>
      </c>
      <c r="F146" s="27">
        <v>-6352.313489252917</v>
      </c>
      <c r="G146" s="27">
        <v>1452.2950932374185</v>
      </c>
      <c r="H146" s="27">
        <v>0</v>
      </c>
      <c r="I146" s="27">
        <v>26.06506351656483</v>
      </c>
      <c r="J146" s="27">
        <v>-22.120759928994424</v>
      </c>
      <c r="K146" s="27">
        <v>0</v>
      </c>
      <c r="L146" s="27">
        <v>0</v>
      </c>
      <c r="M146" s="27">
        <v>0</v>
      </c>
      <c r="N146" s="27">
        <v>0</v>
      </c>
      <c r="O146" s="27">
        <v>0</v>
      </c>
      <c r="P146" s="27">
        <v>0</v>
      </c>
      <c r="Q146" s="27">
        <v>8.5166809948101001</v>
      </c>
      <c r="R146" s="27">
        <v>0</v>
      </c>
      <c r="S146" s="27">
        <v>0</v>
      </c>
      <c r="T146" s="27">
        <v>0</v>
      </c>
      <c r="U146" s="27">
        <v>0</v>
      </c>
      <c r="V146" s="27">
        <v>0</v>
      </c>
      <c r="W146" s="27">
        <v>0</v>
      </c>
      <c r="X146" s="27">
        <v>0</v>
      </c>
      <c r="Y146" s="27">
        <v>0</v>
      </c>
      <c r="Z146" s="27">
        <v>0</v>
      </c>
      <c r="AA146" s="27">
        <v>0</v>
      </c>
      <c r="AB146" s="27">
        <v>0</v>
      </c>
      <c r="AC146" s="27">
        <v>0</v>
      </c>
      <c r="AD146" s="27">
        <v>0</v>
      </c>
      <c r="AE146" s="27">
        <v>0</v>
      </c>
      <c r="AF146" s="10"/>
      <c r="AG146" s="10">
        <f t="shared" si="12"/>
        <v>727480.23133372574</v>
      </c>
    </row>
    <row r="147" spans="2:33" x14ac:dyDescent="0.25">
      <c r="B147" s="5">
        <v>44927</v>
      </c>
      <c r="C147" s="27"/>
      <c r="D147" s="27"/>
      <c r="E147" s="27"/>
      <c r="F147" s="27">
        <v>751354.84971974324</v>
      </c>
      <c r="G147" s="27">
        <v>3004.8433295715649</v>
      </c>
      <c r="H147" s="27">
        <v>565.55535166568609</v>
      </c>
      <c r="I147" s="27">
        <v>32.571908288410896</v>
      </c>
      <c r="J147" s="27">
        <v>3823.5752379487649</v>
      </c>
      <c r="K147" s="27">
        <v>-1060.5780133817279</v>
      </c>
      <c r="L147" s="27">
        <v>0</v>
      </c>
      <c r="M147" s="27">
        <v>0</v>
      </c>
      <c r="N147" s="27">
        <v>0</v>
      </c>
      <c r="O147" s="27">
        <v>0</v>
      </c>
      <c r="P147" s="27">
        <v>0</v>
      </c>
      <c r="Q147" s="27">
        <v>8.5166809948101001</v>
      </c>
      <c r="R147" s="27">
        <v>0</v>
      </c>
      <c r="S147" s="27">
        <v>0</v>
      </c>
      <c r="T147" s="27">
        <v>0</v>
      </c>
      <c r="U147" s="27">
        <v>0</v>
      </c>
      <c r="V147" s="27">
        <v>0</v>
      </c>
      <c r="W147" s="27">
        <v>0</v>
      </c>
      <c r="X147" s="27">
        <v>0</v>
      </c>
      <c r="Y147" s="27">
        <v>0</v>
      </c>
      <c r="Z147" s="27">
        <v>0</v>
      </c>
      <c r="AA147" s="27">
        <v>0</v>
      </c>
      <c r="AB147" s="27">
        <v>0</v>
      </c>
      <c r="AC147" s="27">
        <v>0</v>
      </c>
      <c r="AD147" s="27">
        <v>0</v>
      </c>
      <c r="AE147" s="27">
        <v>0</v>
      </c>
      <c r="AF147" s="10"/>
      <c r="AG147" s="10">
        <f t="shared" si="12"/>
        <v>757729.33421483077</v>
      </c>
    </row>
    <row r="148" spans="2:33" x14ac:dyDescent="0.25">
      <c r="B148" s="5">
        <v>44958</v>
      </c>
      <c r="C148" s="27"/>
      <c r="D148" s="27"/>
      <c r="E148" s="27"/>
      <c r="F148" s="27"/>
      <c r="G148" s="27">
        <v>770303.19622407935</v>
      </c>
      <c r="H148" s="27">
        <v>-3930.3101028645337</v>
      </c>
      <c r="I148" s="27">
        <v>5.7657176646280739</v>
      </c>
      <c r="J148" s="27">
        <v>1762.1113470073251</v>
      </c>
      <c r="K148" s="27">
        <v>0</v>
      </c>
      <c r="L148" s="27">
        <v>0</v>
      </c>
      <c r="M148" s="27">
        <v>0</v>
      </c>
      <c r="N148" s="27">
        <v>27.296088203130306</v>
      </c>
      <c r="O148" s="27">
        <v>2.4746108495244687</v>
      </c>
      <c r="P148" s="27">
        <v>0</v>
      </c>
      <c r="Q148" s="27">
        <v>8.5166809948101001</v>
      </c>
      <c r="R148" s="27">
        <v>0</v>
      </c>
      <c r="S148" s="27">
        <v>0</v>
      </c>
      <c r="T148" s="27">
        <v>0</v>
      </c>
      <c r="U148" s="27">
        <v>0</v>
      </c>
      <c r="V148" s="27">
        <v>0</v>
      </c>
      <c r="W148" s="27">
        <v>0</v>
      </c>
      <c r="X148" s="27">
        <v>0</v>
      </c>
      <c r="Y148" s="27">
        <v>0</v>
      </c>
      <c r="Z148" s="27">
        <v>0</v>
      </c>
      <c r="AA148" s="27">
        <v>0</v>
      </c>
      <c r="AB148" s="27">
        <v>0</v>
      </c>
      <c r="AC148" s="27">
        <v>0</v>
      </c>
      <c r="AD148" s="27">
        <v>0</v>
      </c>
      <c r="AE148" s="27">
        <v>0</v>
      </c>
      <c r="AF148" s="10"/>
      <c r="AG148" s="10">
        <f t="shared" si="12"/>
        <v>768179.05056593416</v>
      </c>
    </row>
    <row r="149" spans="2:33" x14ac:dyDescent="0.25">
      <c r="B149" s="5">
        <v>44986</v>
      </c>
      <c r="C149" s="27"/>
      <c r="D149" s="27"/>
      <c r="E149" s="27"/>
      <c r="F149" s="27"/>
      <c r="G149" s="27"/>
      <c r="H149" s="27">
        <v>805625.17597784824</v>
      </c>
      <c r="I149" s="27">
        <v>-14851.320486777327</v>
      </c>
      <c r="J149" s="27">
        <v>239.53479334813281</v>
      </c>
      <c r="K149" s="27">
        <v>123.79334985819105</v>
      </c>
      <c r="L149" s="27">
        <v>0</v>
      </c>
      <c r="M149" s="27">
        <v>0</v>
      </c>
      <c r="N149" s="27">
        <v>0</v>
      </c>
      <c r="O149" s="27">
        <v>2.4746108495244687</v>
      </c>
      <c r="P149" s="27">
        <v>0</v>
      </c>
      <c r="Q149" s="27">
        <v>53.901295204616723</v>
      </c>
      <c r="R149" s="27">
        <v>0</v>
      </c>
      <c r="S149" s="27">
        <v>0</v>
      </c>
      <c r="T149" s="27">
        <v>0</v>
      </c>
      <c r="U149" s="27">
        <v>0</v>
      </c>
      <c r="V149" s="27">
        <v>0</v>
      </c>
      <c r="W149" s="27">
        <v>0</v>
      </c>
      <c r="X149" s="27">
        <v>0</v>
      </c>
      <c r="Y149" s="27">
        <v>0</v>
      </c>
      <c r="Z149" s="27">
        <v>0</v>
      </c>
      <c r="AA149" s="27">
        <v>0</v>
      </c>
      <c r="AB149" s="27">
        <v>0</v>
      </c>
      <c r="AC149" s="27">
        <v>0</v>
      </c>
      <c r="AD149" s="27">
        <v>0</v>
      </c>
      <c r="AE149" s="27">
        <v>0</v>
      </c>
      <c r="AF149" s="10"/>
      <c r="AG149" s="10">
        <f t="shared" si="12"/>
        <v>791193.55954033136</v>
      </c>
    </row>
    <row r="150" spans="2:33" x14ac:dyDescent="0.25">
      <c r="B150" s="5">
        <v>45017</v>
      </c>
      <c r="C150" s="27"/>
      <c r="D150" s="27"/>
      <c r="E150" s="27"/>
      <c r="F150" s="27"/>
      <c r="G150" s="27"/>
      <c r="H150" s="27"/>
      <c r="I150" s="27">
        <v>811238.93746254197</v>
      </c>
      <c r="J150" s="27">
        <v>-4935.8688496426194</v>
      </c>
      <c r="K150" s="27">
        <v>1.8967829354223085</v>
      </c>
      <c r="L150" s="27">
        <v>-60.068980113837611</v>
      </c>
      <c r="M150" s="27">
        <v>1.3189550213201484</v>
      </c>
      <c r="N150" s="27">
        <v>5.0245905574100886</v>
      </c>
      <c r="O150" s="27">
        <v>0</v>
      </c>
      <c r="P150" s="27">
        <v>0</v>
      </c>
      <c r="Q150" s="27">
        <v>8.5166809948101001</v>
      </c>
      <c r="R150" s="27">
        <v>0</v>
      </c>
      <c r="S150" s="27">
        <v>0</v>
      </c>
      <c r="T150" s="27">
        <v>0</v>
      </c>
      <c r="U150" s="27">
        <v>0</v>
      </c>
      <c r="V150" s="27">
        <v>0</v>
      </c>
      <c r="W150" s="27">
        <v>0</v>
      </c>
      <c r="X150" s="27">
        <v>0</v>
      </c>
      <c r="Y150" s="27">
        <v>0</v>
      </c>
      <c r="Z150" s="27">
        <v>0</v>
      </c>
      <c r="AA150" s="27">
        <v>0</v>
      </c>
      <c r="AB150" s="27">
        <v>0</v>
      </c>
      <c r="AC150" s="27">
        <v>0</v>
      </c>
      <c r="AD150" s="27">
        <v>0</v>
      </c>
      <c r="AE150" s="27">
        <v>0</v>
      </c>
      <c r="AF150" s="10"/>
      <c r="AG150" s="10">
        <f t="shared" si="12"/>
        <v>806259.75664229447</v>
      </c>
    </row>
    <row r="151" spans="2:33" x14ac:dyDescent="0.25">
      <c r="B151" s="5">
        <v>45047</v>
      </c>
      <c r="C151" s="27"/>
      <c r="D151" s="27"/>
      <c r="E151" s="27"/>
      <c r="F151" s="27"/>
      <c r="G151" s="27"/>
      <c r="H151" s="27"/>
      <c r="I151" s="27"/>
      <c r="J151" s="27">
        <v>700159.59800572402</v>
      </c>
      <c r="K151" s="27">
        <v>-5499.4269265617359</v>
      </c>
      <c r="L151" s="27">
        <v>3.3413527206777078</v>
      </c>
      <c r="M151" s="27">
        <v>-88.646338909107484</v>
      </c>
      <c r="N151" s="27">
        <v>0</v>
      </c>
      <c r="O151" s="27">
        <v>0</v>
      </c>
      <c r="P151" s="27">
        <v>0</v>
      </c>
      <c r="Q151" s="27">
        <v>186.36206377434024</v>
      </c>
      <c r="R151" s="27">
        <v>0</v>
      </c>
      <c r="S151" s="27">
        <v>0</v>
      </c>
      <c r="T151" s="27">
        <v>0</v>
      </c>
      <c r="U151" s="27">
        <v>0</v>
      </c>
      <c r="V151" s="27">
        <v>0</v>
      </c>
      <c r="W151" s="27">
        <v>0</v>
      </c>
      <c r="X151" s="27">
        <v>0</v>
      </c>
      <c r="Y151" s="27">
        <v>0</v>
      </c>
      <c r="Z151" s="27">
        <v>0</v>
      </c>
      <c r="AA151" s="27">
        <v>0</v>
      </c>
      <c r="AB151" s="27">
        <v>0</v>
      </c>
      <c r="AC151" s="27">
        <v>0</v>
      </c>
      <c r="AD151" s="27">
        <v>0</v>
      </c>
      <c r="AE151" s="27">
        <v>0</v>
      </c>
      <c r="AF151" s="10"/>
      <c r="AG151" s="10">
        <f t="shared" si="12"/>
        <v>694761.22815674823</v>
      </c>
    </row>
    <row r="152" spans="2:33" x14ac:dyDescent="0.25">
      <c r="B152" s="5">
        <v>45078</v>
      </c>
      <c r="C152" s="27"/>
      <c r="D152" s="27"/>
      <c r="E152" s="27"/>
      <c r="F152" s="27"/>
      <c r="G152" s="27"/>
      <c r="H152" s="27"/>
      <c r="I152" s="27"/>
      <c r="J152" s="27"/>
      <c r="K152" s="27">
        <v>787696.41938942031</v>
      </c>
      <c r="L152" s="27">
        <v>-6758.6772505834606</v>
      </c>
      <c r="M152" s="27">
        <v>28.514551413302257</v>
      </c>
      <c r="N152" s="27">
        <v>23.703505954582091</v>
      </c>
      <c r="O152" s="27">
        <v>0</v>
      </c>
      <c r="P152" s="27">
        <v>0</v>
      </c>
      <c r="Q152" s="27">
        <v>210.55546730826973</v>
      </c>
      <c r="R152" s="27">
        <v>0</v>
      </c>
      <c r="S152" s="27">
        <v>0</v>
      </c>
      <c r="T152" s="27">
        <v>0</v>
      </c>
      <c r="U152" s="27">
        <v>0</v>
      </c>
      <c r="V152" s="27">
        <v>0</v>
      </c>
      <c r="W152" s="27">
        <v>0</v>
      </c>
      <c r="X152" s="27">
        <v>0</v>
      </c>
      <c r="Y152" s="27">
        <v>0</v>
      </c>
      <c r="Z152" s="27">
        <v>0</v>
      </c>
      <c r="AA152" s="27">
        <v>0</v>
      </c>
      <c r="AB152" s="27">
        <v>0</v>
      </c>
      <c r="AC152" s="27">
        <v>0</v>
      </c>
      <c r="AD152" s="27">
        <v>0</v>
      </c>
      <c r="AE152" s="27">
        <v>0</v>
      </c>
      <c r="AF152" s="10"/>
      <c r="AG152" s="10">
        <f t="shared" si="12"/>
        <v>781200.51566351298</v>
      </c>
    </row>
    <row r="153" spans="2:33" x14ac:dyDescent="0.25">
      <c r="B153" s="5">
        <v>45108</v>
      </c>
      <c r="C153" s="27"/>
      <c r="D153" s="27"/>
      <c r="E153" s="27"/>
      <c r="F153" s="27"/>
      <c r="G153" s="27"/>
      <c r="H153" s="27"/>
      <c r="I153" s="27"/>
      <c r="J153" s="27"/>
      <c r="K153" s="27"/>
      <c r="L153" s="27">
        <v>746040.41565602913</v>
      </c>
      <c r="M153" s="27">
        <v>-2345.4286262934556</v>
      </c>
      <c r="N153" s="27">
        <v>0.50245905574100891</v>
      </c>
      <c r="O153" s="27">
        <v>0</v>
      </c>
      <c r="P153" s="27">
        <v>0</v>
      </c>
      <c r="Q153" s="27">
        <v>224.7248126801662</v>
      </c>
      <c r="R153" s="27">
        <v>0</v>
      </c>
      <c r="S153" s="27">
        <v>0</v>
      </c>
      <c r="T153" s="27">
        <v>0</v>
      </c>
      <c r="U153" s="27">
        <v>0</v>
      </c>
      <c r="V153" s="27">
        <v>-355.15062207413797</v>
      </c>
      <c r="W153" s="27">
        <v>0</v>
      </c>
      <c r="X153" s="27">
        <v>0</v>
      </c>
      <c r="Y153" s="27">
        <v>0</v>
      </c>
      <c r="Z153" s="27">
        <v>0</v>
      </c>
      <c r="AA153" s="27">
        <v>0</v>
      </c>
      <c r="AB153" s="27">
        <v>0</v>
      </c>
      <c r="AC153" s="27">
        <v>0</v>
      </c>
      <c r="AD153" s="27">
        <v>0</v>
      </c>
      <c r="AE153" s="27">
        <v>0</v>
      </c>
      <c r="AF153" s="10"/>
      <c r="AG153" s="10">
        <f t="shared" si="12"/>
        <v>743565.06367939746</v>
      </c>
    </row>
    <row r="154" spans="2:33" x14ac:dyDescent="0.25">
      <c r="B154" s="5">
        <v>45139</v>
      </c>
      <c r="C154" s="27"/>
      <c r="D154" s="27"/>
      <c r="E154" s="27"/>
      <c r="F154" s="27"/>
      <c r="G154" s="27"/>
      <c r="H154" s="27"/>
      <c r="I154" s="27"/>
      <c r="J154" s="27"/>
      <c r="K154" s="27"/>
      <c r="L154" s="27"/>
      <c r="M154" s="27">
        <v>826109.2509016284</v>
      </c>
      <c r="N154" s="27">
        <v>-2670.0925451605081</v>
      </c>
      <c r="O154" s="27">
        <v>0</v>
      </c>
      <c r="P154" s="27">
        <v>-102.51420884755933</v>
      </c>
      <c r="Q154" s="27">
        <v>37.420638176311641</v>
      </c>
      <c r="R154" s="27">
        <v>0</v>
      </c>
      <c r="S154" s="27">
        <v>0</v>
      </c>
      <c r="T154" s="27">
        <v>0</v>
      </c>
      <c r="U154" s="27">
        <v>0</v>
      </c>
      <c r="V154" s="27">
        <v>-8123.217869735663</v>
      </c>
      <c r="W154" s="27">
        <v>0</v>
      </c>
      <c r="X154" s="27">
        <v>0</v>
      </c>
      <c r="Y154" s="27">
        <v>0</v>
      </c>
      <c r="Z154" s="27">
        <v>0</v>
      </c>
      <c r="AA154" s="27">
        <v>0</v>
      </c>
      <c r="AB154" s="27">
        <v>0</v>
      </c>
      <c r="AC154" s="27">
        <v>0</v>
      </c>
      <c r="AD154" s="27">
        <v>0</v>
      </c>
      <c r="AE154" s="27">
        <v>0</v>
      </c>
      <c r="AF154" s="10"/>
      <c r="AG154" s="10">
        <f t="shared" si="12"/>
        <v>815250.84691606089</v>
      </c>
    </row>
    <row r="155" spans="2:33" x14ac:dyDescent="0.25">
      <c r="B155" s="5">
        <v>45170</v>
      </c>
      <c r="C155" s="27"/>
      <c r="D155" s="27"/>
      <c r="E155" s="27"/>
      <c r="F155" s="27"/>
      <c r="G155" s="27"/>
      <c r="H155" s="27"/>
      <c r="I155" s="27"/>
      <c r="J155" s="27"/>
      <c r="K155" s="27"/>
      <c r="L155" s="27"/>
      <c r="M155" s="27"/>
      <c r="N155" s="27">
        <v>775660.97994283086</v>
      </c>
      <c r="O155" s="27">
        <v>-4979.0426440071669</v>
      </c>
      <c r="P155" s="27">
        <v>-12.310246865654722</v>
      </c>
      <c r="Q155" s="27">
        <v>220.45391070636768</v>
      </c>
      <c r="R155" s="27">
        <v>0</v>
      </c>
      <c r="S155" s="27">
        <v>0</v>
      </c>
      <c r="T155" s="27">
        <v>0</v>
      </c>
      <c r="U155" s="27">
        <v>0</v>
      </c>
      <c r="V155" s="27">
        <v>-4115.3532116176102</v>
      </c>
      <c r="W155" s="27">
        <v>0</v>
      </c>
      <c r="X155" s="27">
        <v>0</v>
      </c>
      <c r="Y155" s="27">
        <v>0</v>
      </c>
      <c r="Z155" s="27">
        <v>0</v>
      </c>
      <c r="AA155" s="27">
        <v>0</v>
      </c>
      <c r="AB155" s="27">
        <v>0</v>
      </c>
      <c r="AC155" s="27">
        <v>0</v>
      </c>
      <c r="AD155" s="27">
        <v>0</v>
      </c>
      <c r="AE155" s="27">
        <v>0</v>
      </c>
      <c r="AF155" s="10"/>
      <c r="AG155" s="10">
        <f t="shared" si="12"/>
        <v>766774.72775104688</v>
      </c>
    </row>
    <row r="156" spans="2:33" x14ac:dyDescent="0.25">
      <c r="B156" s="5">
        <v>45200</v>
      </c>
      <c r="C156" s="27"/>
      <c r="D156" s="27"/>
      <c r="E156" s="27"/>
      <c r="F156" s="27"/>
      <c r="G156" s="27"/>
      <c r="H156" s="27"/>
      <c r="I156" s="27"/>
      <c r="J156" s="27"/>
      <c r="K156" s="27"/>
      <c r="L156" s="27"/>
      <c r="M156" s="27"/>
      <c r="N156" s="27"/>
      <c r="O156" s="27">
        <v>0</v>
      </c>
      <c r="P156" s="27">
        <v>0</v>
      </c>
      <c r="Q156" s="27">
        <v>0</v>
      </c>
      <c r="R156" s="27">
        <v>0</v>
      </c>
      <c r="S156" s="27">
        <v>0</v>
      </c>
      <c r="T156" s="27">
        <v>0</v>
      </c>
      <c r="U156" s="27">
        <v>0</v>
      </c>
      <c r="V156" s="27">
        <v>0</v>
      </c>
      <c r="W156" s="27">
        <v>0</v>
      </c>
      <c r="X156" s="27">
        <v>0</v>
      </c>
      <c r="Y156" s="27">
        <v>0</v>
      </c>
      <c r="Z156" s="27">
        <v>0</v>
      </c>
      <c r="AA156" s="27">
        <v>0</v>
      </c>
      <c r="AB156" s="27">
        <v>0</v>
      </c>
      <c r="AC156" s="27">
        <v>0</v>
      </c>
      <c r="AD156" s="27">
        <v>0</v>
      </c>
      <c r="AE156" s="27">
        <v>0</v>
      </c>
      <c r="AF156" s="10"/>
      <c r="AG156" s="10">
        <f t="shared" si="12"/>
        <v>0</v>
      </c>
    </row>
    <row r="157" spans="2:33" x14ac:dyDescent="0.25">
      <c r="B157" s="5">
        <v>45231</v>
      </c>
      <c r="C157" s="27"/>
      <c r="D157" s="27"/>
      <c r="E157" s="27"/>
      <c r="F157" s="27"/>
      <c r="G157" s="27"/>
      <c r="H157" s="27"/>
      <c r="I157" s="27"/>
      <c r="J157" s="27"/>
      <c r="K157" s="27"/>
      <c r="L157" s="27"/>
      <c r="M157" s="27"/>
      <c r="N157" s="27"/>
      <c r="O157" s="27"/>
      <c r="P157" s="27">
        <v>0</v>
      </c>
      <c r="Q157" s="27">
        <v>0</v>
      </c>
      <c r="R157" s="27">
        <v>0</v>
      </c>
      <c r="S157" s="27">
        <v>0</v>
      </c>
      <c r="T157" s="27">
        <v>0</v>
      </c>
      <c r="U157" s="27">
        <v>0</v>
      </c>
      <c r="V157" s="27">
        <v>0</v>
      </c>
      <c r="W157" s="27">
        <v>0</v>
      </c>
      <c r="X157" s="27">
        <v>0</v>
      </c>
      <c r="Y157" s="27">
        <v>0</v>
      </c>
      <c r="Z157" s="27">
        <v>0</v>
      </c>
      <c r="AA157" s="27">
        <v>0</v>
      </c>
      <c r="AB157" s="27">
        <v>0</v>
      </c>
      <c r="AC157" s="27">
        <v>0</v>
      </c>
      <c r="AD157" s="27">
        <v>0</v>
      </c>
      <c r="AE157" s="27">
        <v>0</v>
      </c>
      <c r="AF157" s="10"/>
      <c r="AG157" s="10">
        <f t="shared" si="12"/>
        <v>0</v>
      </c>
    </row>
    <row r="158" spans="2:33" x14ac:dyDescent="0.25">
      <c r="B158" s="5">
        <v>45261</v>
      </c>
      <c r="C158" s="27"/>
      <c r="D158" s="27"/>
      <c r="E158" s="27"/>
      <c r="F158" s="27"/>
      <c r="G158" s="27"/>
      <c r="H158" s="27"/>
      <c r="I158" s="27"/>
      <c r="J158" s="27"/>
      <c r="K158" s="27"/>
      <c r="L158" s="27"/>
      <c r="M158" s="27"/>
      <c r="N158" s="27"/>
      <c r="O158" s="27"/>
      <c r="P158" s="27"/>
      <c r="Q158" s="27">
        <v>0</v>
      </c>
      <c r="R158" s="27">
        <v>0</v>
      </c>
      <c r="S158" s="27">
        <v>0</v>
      </c>
      <c r="T158" s="27">
        <v>0</v>
      </c>
      <c r="U158" s="27">
        <v>0</v>
      </c>
      <c r="V158" s="27">
        <v>0</v>
      </c>
      <c r="W158" s="27">
        <v>0</v>
      </c>
      <c r="X158" s="27">
        <v>0</v>
      </c>
      <c r="Y158" s="27">
        <v>0</v>
      </c>
      <c r="Z158" s="27">
        <v>0</v>
      </c>
      <c r="AA158" s="27">
        <v>0</v>
      </c>
      <c r="AB158" s="27">
        <v>0</v>
      </c>
      <c r="AC158" s="27">
        <v>0</v>
      </c>
      <c r="AD158" s="27">
        <v>0</v>
      </c>
      <c r="AE158" s="27">
        <v>0</v>
      </c>
      <c r="AF158" s="10"/>
      <c r="AG158" s="10">
        <f t="shared" si="12"/>
        <v>0</v>
      </c>
    </row>
    <row r="159" spans="2:33" x14ac:dyDescent="0.25">
      <c r="B159" s="5">
        <v>45292</v>
      </c>
      <c r="C159" s="27"/>
      <c r="D159" s="27"/>
      <c r="E159" s="27"/>
      <c r="F159" s="27"/>
      <c r="G159" s="27"/>
      <c r="H159" s="27"/>
      <c r="I159" s="27"/>
      <c r="J159" s="27"/>
      <c r="K159" s="27"/>
      <c r="L159" s="27"/>
      <c r="M159" s="27"/>
      <c r="N159" s="27"/>
      <c r="O159" s="27"/>
      <c r="P159" s="27"/>
      <c r="Q159" s="27"/>
      <c r="R159" s="27">
        <v>0</v>
      </c>
      <c r="S159" s="27">
        <v>0</v>
      </c>
      <c r="T159" s="27">
        <v>0</v>
      </c>
      <c r="U159" s="27">
        <v>0</v>
      </c>
      <c r="V159" s="27">
        <v>0</v>
      </c>
      <c r="W159" s="27">
        <v>0</v>
      </c>
      <c r="X159" s="27">
        <v>0</v>
      </c>
      <c r="Y159" s="27">
        <v>0</v>
      </c>
      <c r="Z159" s="27">
        <v>0</v>
      </c>
      <c r="AA159" s="27">
        <v>0</v>
      </c>
      <c r="AB159" s="27">
        <v>0</v>
      </c>
      <c r="AC159" s="27">
        <v>0</v>
      </c>
      <c r="AD159" s="27">
        <v>0</v>
      </c>
      <c r="AE159" s="27">
        <v>0</v>
      </c>
      <c r="AF159" s="10"/>
      <c r="AG159" s="10">
        <f t="shared" si="12"/>
        <v>0</v>
      </c>
    </row>
    <row r="160" spans="2:33" x14ac:dyDescent="0.25">
      <c r="B160" s="5">
        <v>45323</v>
      </c>
      <c r="C160" s="27"/>
      <c r="D160" s="27"/>
      <c r="E160" s="27"/>
      <c r="F160" s="27"/>
      <c r="G160" s="27"/>
      <c r="H160" s="27"/>
      <c r="I160" s="27"/>
      <c r="J160" s="27"/>
      <c r="K160" s="27"/>
      <c r="L160" s="27"/>
      <c r="M160" s="27"/>
      <c r="N160" s="27"/>
      <c r="O160" s="27"/>
      <c r="P160" s="27"/>
      <c r="Q160" s="27"/>
      <c r="R160" s="27"/>
      <c r="S160" s="27">
        <v>0</v>
      </c>
      <c r="T160" s="27">
        <v>0</v>
      </c>
      <c r="U160" s="27">
        <v>0</v>
      </c>
      <c r="V160" s="27">
        <v>0</v>
      </c>
      <c r="W160" s="27">
        <v>0</v>
      </c>
      <c r="X160" s="27">
        <v>0</v>
      </c>
      <c r="Y160" s="27">
        <v>0</v>
      </c>
      <c r="Z160" s="27">
        <v>0</v>
      </c>
      <c r="AA160" s="27">
        <v>0</v>
      </c>
      <c r="AB160" s="27">
        <v>0</v>
      </c>
      <c r="AC160" s="27">
        <v>0</v>
      </c>
      <c r="AD160" s="27">
        <v>0</v>
      </c>
      <c r="AE160" s="27">
        <v>0</v>
      </c>
      <c r="AF160" s="10"/>
      <c r="AG160" s="10">
        <f t="shared" si="12"/>
        <v>0</v>
      </c>
    </row>
    <row r="161" spans="2:33" x14ac:dyDescent="0.25">
      <c r="B161" s="5">
        <v>45352</v>
      </c>
      <c r="C161" s="27"/>
      <c r="D161" s="27"/>
      <c r="E161" s="27"/>
      <c r="F161" s="27"/>
      <c r="G161" s="27"/>
      <c r="H161" s="27"/>
      <c r="I161" s="27"/>
      <c r="J161" s="27"/>
      <c r="K161" s="27"/>
      <c r="L161" s="27"/>
      <c r="M161" s="27"/>
      <c r="N161" s="27"/>
      <c r="O161" s="27"/>
      <c r="P161" s="27"/>
      <c r="Q161" s="27"/>
      <c r="R161" s="27"/>
      <c r="S161" s="27"/>
      <c r="T161" s="27">
        <v>0</v>
      </c>
      <c r="U161" s="27">
        <v>0</v>
      </c>
      <c r="V161" s="27">
        <v>0</v>
      </c>
      <c r="W161" s="27">
        <v>0</v>
      </c>
      <c r="X161" s="27">
        <v>0</v>
      </c>
      <c r="Y161" s="27">
        <v>0</v>
      </c>
      <c r="Z161" s="27">
        <v>0</v>
      </c>
      <c r="AA161" s="27">
        <v>0</v>
      </c>
      <c r="AB161" s="27">
        <v>0</v>
      </c>
      <c r="AC161" s="27">
        <v>0</v>
      </c>
      <c r="AD161" s="27">
        <v>0</v>
      </c>
      <c r="AE161" s="27">
        <v>0</v>
      </c>
      <c r="AF161" s="10"/>
      <c r="AG161" s="10">
        <f t="shared" si="12"/>
        <v>0</v>
      </c>
    </row>
    <row r="162" spans="2:33" x14ac:dyDescent="0.25">
      <c r="B162" s="5">
        <v>45383</v>
      </c>
      <c r="C162" s="27"/>
      <c r="D162" s="27"/>
      <c r="E162" s="27"/>
      <c r="F162" s="27"/>
      <c r="G162" s="27"/>
      <c r="H162" s="27"/>
      <c r="I162" s="27"/>
      <c r="J162" s="27"/>
      <c r="K162" s="27"/>
      <c r="L162" s="27"/>
      <c r="M162" s="27"/>
      <c r="N162" s="27"/>
      <c r="O162" s="27"/>
      <c r="P162" s="27"/>
      <c r="Q162" s="27"/>
      <c r="R162" s="27"/>
      <c r="S162" s="27"/>
      <c r="T162" s="27"/>
      <c r="U162" s="27">
        <v>0</v>
      </c>
      <c r="V162" s="27">
        <v>0</v>
      </c>
      <c r="W162" s="27">
        <v>0</v>
      </c>
      <c r="X162" s="27">
        <v>0</v>
      </c>
      <c r="Y162" s="27">
        <v>0</v>
      </c>
      <c r="Z162" s="27">
        <v>0</v>
      </c>
      <c r="AA162" s="27">
        <v>0</v>
      </c>
      <c r="AB162" s="27">
        <v>0</v>
      </c>
      <c r="AC162" s="27">
        <v>0</v>
      </c>
      <c r="AD162" s="27">
        <v>0</v>
      </c>
      <c r="AE162" s="27">
        <v>0</v>
      </c>
      <c r="AF162" s="10"/>
      <c r="AG162" s="10">
        <f t="shared" si="12"/>
        <v>0</v>
      </c>
    </row>
    <row r="163" spans="2:33" x14ac:dyDescent="0.25">
      <c r="B163" s="5">
        <v>45413</v>
      </c>
      <c r="C163" s="27"/>
      <c r="D163" s="27"/>
      <c r="E163" s="27"/>
      <c r="F163" s="27"/>
      <c r="G163" s="27"/>
      <c r="H163" s="27"/>
      <c r="I163" s="27"/>
      <c r="J163" s="27"/>
      <c r="K163" s="27"/>
      <c r="L163" s="27"/>
      <c r="M163" s="27"/>
      <c r="N163" s="27"/>
      <c r="O163" s="27"/>
      <c r="P163" s="27"/>
      <c r="Q163" s="27"/>
      <c r="R163" s="27"/>
      <c r="S163" s="27"/>
      <c r="T163" s="27"/>
      <c r="U163" s="27"/>
      <c r="V163" s="27">
        <v>0</v>
      </c>
      <c r="W163" s="27">
        <v>0</v>
      </c>
      <c r="X163" s="27">
        <v>0</v>
      </c>
      <c r="Y163" s="27">
        <v>0</v>
      </c>
      <c r="Z163" s="27">
        <v>0</v>
      </c>
      <c r="AA163" s="27">
        <v>0</v>
      </c>
      <c r="AB163" s="27">
        <v>0</v>
      </c>
      <c r="AC163" s="27">
        <v>0</v>
      </c>
      <c r="AD163" s="27">
        <v>0</v>
      </c>
      <c r="AE163" s="27">
        <v>0</v>
      </c>
      <c r="AF163" s="10"/>
      <c r="AG163" s="10">
        <f t="shared" si="12"/>
        <v>0</v>
      </c>
    </row>
    <row r="164" spans="2:33" x14ac:dyDescent="0.25">
      <c r="B164" s="5">
        <v>45444</v>
      </c>
      <c r="C164" s="27"/>
      <c r="D164" s="27"/>
      <c r="E164" s="27"/>
      <c r="F164" s="27"/>
      <c r="G164" s="27"/>
      <c r="H164" s="27"/>
      <c r="I164" s="27"/>
      <c r="J164" s="27"/>
      <c r="K164" s="27"/>
      <c r="L164" s="27"/>
      <c r="M164" s="27"/>
      <c r="N164" s="27"/>
      <c r="O164" s="27"/>
      <c r="P164" s="27"/>
      <c r="Q164" s="27"/>
      <c r="R164" s="27"/>
      <c r="S164" s="27"/>
      <c r="T164" s="27"/>
      <c r="U164" s="27"/>
      <c r="V164" s="27"/>
      <c r="W164" s="27">
        <v>0</v>
      </c>
      <c r="X164" s="27">
        <v>0</v>
      </c>
      <c r="Y164" s="27">
        <v>0</v>
      </c>
      <c r="Z164" s="27">
        <v>0</v>
      </c>
      <c r="AA164" s="27">
        <v>0</v>
      </c>
      <c r="AB164" s="27">
        <v>0</v>
      </c>
      <c r="AC164" s="27">
        <v>0</v>
      </c>
      <c r="AD164" s="27">
        <v>0</v>
      </c>
      <c r="AE164" s="27">
        <v>0</v>
      </c>
      <c r="AF164" s="10"/>
      <c r="AG164" s="10">
        <f t="shared" si="12"/>
        <v>0</v>
      </c>
    </row>
    <row r="165" spans="2:33" x14ac:dyDescent="0.25">
      <c r="B165" s="5">
        <v>45474</v>
      </c>
      <c r="C165" s="27"/>
      <c r="D165" s="27"/>
      <c r="E165" s="27"/>
      <c r="F165" s="27"/>
      <c r="G165" s="27"/>
      <c r="H165" s="27"/>
      <c r="I165" s="27"/>
      <c r="J165" s="27"/>
      <c r="K165" s="27"/>
      <c r="L165" s="27"/>
      <c r="M165" s="27"/>
      <c r="N165" s="27"/>
      <c r="O165" s="27"/>
      <c r="P165" s="27"/>
      <c r="Q165" s="27"/>
      <c r="R165" s="27"/>
      <c r="S165" s="27"/>
      <c r="T165" s="27"/>
      <c r="U165" s="27"/>
      <c r="V165" s="27"/>
      <c r="W165" s="27"/>
      <c r="X165" s="27">
        <v>0</v>
      </c>
      <c r="Y165" s="27">
        <v>0</v>
      </c>
      <c r="Z165" s="27">
        <v>0</v>
      </c>
      <c r="AA165" s="27">
        <v>0</v>
      </c>
      <c r="AB165" s="27">
        <v>0</v>
      </c>
      <c r="AC165" s="27">
        <v>0</v>
      </c>
      <c r="AD165" s="27">
        <v>0</v>
      </c>
      <c r="AE165" s="27">
        <v>0</v>
      </c>
      <c r="AF165" s="10"/>
      <c r="AG165" s="10">
        <f t="shared" si="12"/>
        <v>0</v>
      </c>
    </row>
    <row r="166" spans="2:33" x14ac:dyDescent="0.25">
      <c r="B166" s="5">
        <v>45505</v>
      </c>
      <c r="C166" s="27"/>
      <c r="D166" s="27"/>
      <c r="E166" s="27"/>
      <c r="F166" s="27"/>
      <c r="G166" s="27"/>
      <c r="H166" s="27"/>
      <c r="I166" s="27"/>
      <c r="J166" s="27"/>
      <c r="K166" s="27"/>
      <c r="L166" s="27"/>
      <c r="M166" s="27"/>
      <c r="N166" s="27"/>
      <c r="O166" s="27"/>
      <c r="P166" s="27"/>
      <c r="Q166" s="27"/>
      <c r="R166" s="27"/>
      <c r="S166" s="27"/>
      <c r="T166" s="27"/>
      <c r="U166" s="27"/>
      <c r="V166" s="27"/>
      <c r="W166" s="27"/>
      <c r="X166" s="27"/>
      <c r="Y166" s="27">
        <v>0</v>
      </c>
      <c r="Z166" s="27">
        <v>0</v>
      </c>
      <c r="AA166" s="27">
        <v>0</v>
      </c>
      <c r="AB166" s="27">
        <v>0</v>
      </c>
      <c r="AC166" s="27">
        <v>0</v>
      </c>
      <c r="AD166" s="27">
        <v>0</v>
      </c>
      <c r="AE166" s="27">
        <v>0</v>
      </c>
      <c r="AF166" s="10"/>
      <c r="AG166" s="10">
        <f t="shared" si="12"/>
        <v>0</v>
      </c>
    </row>
    <row r="167" spans="2:33" x14ac:dyDescent="0.25">
      <c r="B167" s="5">
        <v>45536</v>
      </c>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v>0</v>
      </c>
      <c r="AA167" s="27">
        <v>0</v>
      </c>
      <c r="AB167" s="27">
        <v>0</v>
      </c>
      <c r="AC167" s="27">
        <v>0</v>
      </c>
      <c r="AD167" s="27">
        <v>0</v>
      </c>
      <c r="AE167" s="27">
        <v>0</v>
      </c>
      <c r="AF167" s="10"/>
      <c r="AG167" s="10">
        <f t="shared" si="12"/>
        <v>0</v>
      </c>
    </row>
    <row r="168" spans="2:33" x14ac:dyDescent="0.25">
      <c r="B168" s="5">
        <v>45566</v>
      </c>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v>0</v>
      </c>
      <c r="AB168" s="27">
        <v>0</v>
      </c>
      <c r="AC168" s="27">
        <v>0</v>
      </c>
      <c r="AD168" s="27">
        <v>0</v>
      </c>
      <c r="AE168" s="27">
        <v>0</v>
      </c>
      <c r="AF168" s="10"/>
      <c r="AG168" s="10">
        <f t="shared" si="12"/>
        <v>0</v>
      </c>
    </row>
    <row r="169" spans="2:33" x14ac:dyDescent="0.25">
      <c r="B169" s="5">
        <v>45597</v>
      </c>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v>0</v>
      </c>
      <c r="AC169" s="27">
        <v>0</v>
      </c>
      <c r="AD169" s="27">
        <v>0</v>
      </c>
      <c r="AE169" s="27">
        <v>0</v>
      </c>
      <c r="AF169" s="10"/>
      <c r="AG169" s="10">
        <f t="shared" si="12"/>
        <v>0</v>
      </c>
    </row>
    <row r="170" spans="2:33" x14ac:dyDescent="0.25">
      <c r="B170" s="5">
        <v>45627</v>
      </c>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c r="AC170" s="27">
        <v>0</v>
      </c>
      <c r="AD170" s="27">
        <v>0</v>
      </c>
      <c r="AE170" s="27">
        <v>0</v>
      </c>
      <c r="AF170" s="10"/>
      <c r="AG170" s="10">
        <f t="shared" si="12"/>
        <v>0</v>
      </c>
    </row>
    <row r="171" spans="2:33" x14ac:dyDescent="0.25">
      <c r="B171" s="5">
        <v>45658</v>
      </c>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c r="AC171" s="27"/>
      <c r="AD171" s="27">
        <v>0</v>
      </c>
      <c r="AE171" s="27">
        <v>0</v>
      </c>
      <c r="AF171" s="10"/>
      <c r="AG171" s="10">
        <f t="shared" si="12"/>
        <v>0</v>
      </c>
    </row>
    <row r="172" spans="2:33" x14ac:dyDescent="0.25">
      <c r="B172" s="5">
        <v>45689</v>
      </c>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c r="AC172" s="27"/>
      <c r="AD172" s="27"/>
      <c r="AE172" s="27">
        <v>0</v>
      </c>
      <c r="AF172" s="10"/>
      <c r="AG172" s="10">
        <f t="shared" si="12"/>
        <v>0</v>
      </c>
    </row>
    <row r="173" spans="2:33" x14ac:dyDescent="0.25">
      <c r="B173" s="5"/>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row>
    <row r="174" spans="2:33" x14ac:dyDescent="0.25">
      <c r="B174" s="23" t="s">
        <v>36</v>
      </c>
      <c r="C174" s="10">
        <f>SUM(C144:C172)</f>
        <v>549682.07970543555</v>
      </c>
      <c r="D174" s="10">
        <f t="shared" ref="D174:AE174" si="13">SUM(D144:D172)</f>
        <v>751828.27920353715</v>
      </c>
      <c r="E174" s="10">
        <f t="shared" si="13"/>
        <v>727298.32859407109</v>
      </c>
      <c r="F174" s="10">
        <f t="shared" si="13"/>
        <v>745354.30781541462</v>
      </c>
      <c r="G174" s="10">
        <f t="shared" si="13"/>
        <v>774912.34107272641</v>
      </c>
      <c r="H174" s="10">
        <f t="shared" si="13"/>
        <v>802266.16182136128</v>
      </c>
      <c r="I174" s="10">
        <f t="shared" si="13"/>
        <v>796684.64564656594</v>
      </c>
      <c r="J174" s="10">
        <f t="shared" si="13"/>
        <v>696557.78307202645</v>
      </c>
      <c r="K174" s="10">
        <f t="shared" si="13"/>
        <v>781248.60099514737</v>
      </c>
      <c r="L174" s="10">
        <f t="shared" si="13"/>
        <v>739225.0107780525</v>
      </c>
      <c r="M174" s="10">
        <f t="shared" si="13"/>
        <v>823705.00944286049</v>
      </c>
      <c r="N174" s="10">
        <f t="shared" si="13"/>
        <v>773047.41404144117</v>
      </c>
      <c r="O174" s="10">
        <f t="shared" si="13"/>
        <v>-4974.0934223081176</v>
      </c>
      <c r="P174" s="10">
        <f t="shared" si="13"/>
        <v>-114.82445571321405</v>
      </c>
      <c r="Q174" s="10">
        <f t="shared" si="13"/>
        <v>985.61112226516946</v>
      </c>
      <c r="R174" s="10">
        <f t="shared" si="13"/>
        <v>50.35895886164262</v>
      </c>
      <c r="S174" s="10">
        <f t="shared" si="13"/>
        <v>0</v>
      </c>
      <c r="T174" s="10">
        <f t="shared" si="13"/>
        <v>0</v>
      </c>
      <c r="U174" s="10">
        <f t="shared" si="13"/>
        <v>0</v>
      </c>
      <c r="V174" s="10">
        <f t="shared" si="13"/>
        <v>-12593.721703427411</v>
      </c>
      <c r="W174" s="10">
        <f t="shared" si="13"/>
        <v>0</v>
      </c>
      <c r="X174" s="10">
        <f t="shared" si="13"/>
        <v>0</v>
      </c>
      <c r="Y174" s="10">
        <f t="shared" si="13"/>
        <v>0</v>
      </c>
      <c r="Z174" s="10">
        <f t="shared" si="13"/>
        <v>0</v>
      </c>
      <c r="AA174" s="10">
        <f t="shared" si="13"/>
        <v>0</v>
      </c>
      <c r="AB174" s="10">
        <f t="shared" si="13"/>
        <v>0</v>
      </c>
      <c r="AC174" s="10">
        <f t="shared" si="13"/>
        <v>0</v>
      </c>
      <c r="AD174" s="10">
        <f t="shared" si="13"/>
        <v>0</v>
      </c>
      <c r="AE174" s="10">
        <f t="shared" si="13"/>
        <v>0</v>
      </c>
      <c r="AF174" s="10"/>
      <c r="AG174" s="10">
        <f>SUM(AG144:AG172)</f>
        <v>8945163.2926883176</v>
      </c>
    </row>
  </sheetData>
  <pageMargins left="0.7" right="0.7" top="0.75" bottom="0.75" header="0.3" footer="0.3"/>
  <pageSetup scale="51" pageOrder="overThenDown" orientation="landscape" horizontalDpi="90" verticalDpi="90" r:id="rId1"/>
  <rowBreaks count="2" manualBreakCount="2">
    <brk id="35" max="16383" man="1"/>
    <brk id="7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58FBA-8A3A-463A-AB80-1DC1B834EDA2}">
  <sheetPr>
    <tabColor rgb="FF00B050"/>
  </sheetPr>
  <dimension ref="A1:AG174"/>
  <sheetViews>
    <sheetView zoomScale="85" zoomScaleNormal="85" zoomScaleSheetLayoutView="25" workbookViewId="0">
      <pane xSplit="2" ySplit="3" topLeftCell="C130" activePane="bottomRight" state="frozen"/>
      <selection activeCell="C45" sqref="C45"/>
      <selection pane="topRight" activeCell="C45" sqref="C45"/>
      <selection pane="bottomLeft" activeCell="C45" sqref="C45"/>
      <selection pane="bottomRight" activeCell="G145" sqref="G145"/>
    </sheetView>
  </sheetViews>
  <sheetFormatPr defaultRowHeight="15" x14ac:dyDescent="0.25"/>
  <cols>
    <col min="1" max="1" width="21.140625" style="21" customWidth="1"/>
    <col min="2" max="2" width="15.28515625" bestFit="1" customWidth="1"/>
    <col min="3" max="31" width="12.140625" customWidth="1"/>
    <col min="32" max="32" width="5" customWidth="1"/>
    <col min="33" max="33" width="14" customWidth="1"/>
  </cols>
  <sheetData>
    <row r="1" spans="1:33" x14ac:dyDescent="0.25">
      <c r="A1" s="21" t="s">
        <v>39</v>
      </c>
    </row>
    <row r="3" spans="1:33" x14ac:dyDescent="0.25">
      <c r="B3" t="s">
        <v>47</v>
      </c>
      <c r="C3" s="5">
        <v>44835</v>
      </c>
      <c r="D3" s="5">
        <v>44866</v>
      </c>
      <c r="E3" s="5">
        <v>44896</v>
      </c>
      <c r="F3" s="5">
        <v>44927</v>
      </c>
      <c r="G3" s="5">
        <v>44958</v>
      </c>
      <c r="H3" s="5">
        <v>44986</v>
      </c>
      <c r="I3" s="5">
        <v>45017</v>
      </c>
      <c r="J3" s="5">
        <v>45047</v>
      </c>
      <c r="K3" s="5">
        <v>45078</v>
      </c>
      <c r="L3" s="5">
        <v>45108</v>
      </c>
      <c r="M3" s="5">
        <v>45139</v>
      </c>
      <c r="N3" s="5">
        <v>45170</v>
      </c>
      <c r="O3" s="5">
        <v>45200</v>
      </c>
      <c r="P3" s="5">
        <v>45231</v>
      </c>
      <c r="Q3" s="5">
        <v>45261</v>
      </c>
      <c r="R3" s="5">
        <v>45292</v>
      </c>
      <c r="S3" s="5">
        <v>45323</v>
      </c>
      <c r="T3" s="5">
        <v>45352</v>
      </c>
      <c r="U3" s="5">
        <v>45383</v>
      </c>
      <c r="V3" s="5">
        <v>45413</v>
      </c>
      <c r="W3" s="5">
        <v>45444</v>
      </c>
      <c r="X3" s="5">
        <v>45474</v>
      </c>
      <c r="Y3" s="5">
        <v>45505</v>
      </c>
      <c r="Z3" s="5">
        <v>45536</v>
      </c>
      <c r="AA3" s="5">
        <v>45566</v>
      </c>
      <c r="AB3" s="5">
        <v>45597</v>
      </c>
      <c r="AC3" s="5">
        <v>45627</v>
      </c>
      <c r="AD3" s="5">
        <v>45658</v>
      </c>
      <c r="AE3" s="5">
        <v>45689</v>
      </c>
      <c r="AG3" t="s">
        <v>37</v>
      </c>
    </row>
    <row r="4" spans="1:33" x14ac:dyDescent="0.25">
      <c r="B4" s="5">
        <v>44835</v>
      </c>
      <c r="C4" s="10">
        <f>SUM(C39,C74,C109,C144)</f>
        <v>228448.79459221847</v>
      </c>
      <c r="D4" s="10">
        <f t="shared" ref="D4:AE14" si="0">SUM(D39,D74,D109,D144)</f>
        <v>77817.843579660577</v>
      </c>
      <c r="E4" s="10">
        <f t="shared" si="0"/>
        <v>331685.14991369843</v>
      </c>
      <c r="F4" s="10">
        <f t="shared" si="0"/>
        <v>186204.35099999976</v>
      </c>
      <c r="G4" s="10">
        <f t="shared" si="0"/>
        <v>167490.61499999987</v>
      </c>
      <c r="H4" s="10">
        <f t="shared" si="0"/>
        <v>125204.448</v>
      </c>
      <c r="I4" s="10">
        <f t="shared" si="0"/>
        <v>193990.82999999996</v>
      </c>
      <c r="J4" s="10">
        <f t="shared" si="0"/>
        <v>10566.617456370828</v>
      </c>
      <c r="K4" s="10">
        <f t="shared" si="0"/>
        <v>106962.51199999996</v>
      </c>
      <c r="L4" s="10">
        <f t="shared" si="0"/>
        <v>29708.375999999997</v>
      </c>
      <c r="M4" s="10">
        <f t="shared" si="0"/>
        <v>16192.502</v>
      </c>
      <c r="N4" s="10">
        <f t="shared" si="0"/>
        <v>1029.5739999999998</v>
      </c>
      <c r="O4" s="10">
        <f t="shared" si="0"/>
        <v>17455.423999999999</v>
      </c>
      <c r="P4" s="10">
        <f t="shared" si="0"/>
        <v>6079.83</v>
      </c>
      <c r="Q4" s="10">
        <f t="shared" si="0"/>
        <v>7732.3539999999975</v>
      </c>
      <c r="R4" s="10">
        <f t="shared" si="0"/>
        <v>22.308</v>
      </c>
      <c r="S4" s="10">
        <f t="shared" si="0"/>
        <v>5485.1279999999997</v>
      </c>
      <c r="T4" s="10">
        <f t="shared" si="0"/>
        <v>395.47200000000004</v>
      </c>
      <c r="U4" s="10">
        <f t="shared" si="0"/>
        <v>0</v>
      </c>
      <c r="V4" s="10">
        <f t="shared" si="0"/>
        <v>0</v>
      </c>
      <c r="W4" s="10">
        <f t="shared" si="0"/>
        <v>0</v>
      </c>
      <c r="X4" s="10">
        <f t="shared" si="0"/>
        <v>0</v>
      </c>
      <c r="Y4" s="10">
        <f t="shared" si="0"/>
        <v>0</v>
      </c>
      <c r="Z4" s="10">
        <f t="shared" si="0"/>
        <v>0</v>
      </c>
      <c r="AA4" s="10">
        <f t="shared" si="0"/>
        <v>0</v>
      </c>
      <c r="AB4" s="10">
        <f t="shared" si="0"/>
        <v>0</v>
      </c>
      <c r="AC4" s="10">
        <f t="shared" si="0"/>
        <v>0</v>
      </c>
      <c r="AD4" s="10">
        <f t="shared" si="0"/>
        <v>0</v>
      </c>
      <c r="AE4" s="10">
        <f t="shared" si="0"/>
        <v>0</v>
      </c>
      <c r="AF4" s="10"/>
      <c r="AG4" s="10">
        <f>SUM(C4:AE4)</f>
        <v>1512472.129541948</v>
      </c>
    </row>
    <row r="5" spans="1:33" x14ac:dyDescent="0.25">
      <c r="B5" s="5">
        <v>44866</v>
      </c>
      <c r="C5" s="10"/>
      <c r="D5" s="10">
        <f t="shared" si="0"/>
        <v>284448.62532753474</v>
      </c>
      <c r="E5" s="10">
        <f t="shared" si="0"/>
        <v>53096.171447168046</v>
      </c>
      <c r="F5" s="10">
        <f t="shared" si="0"/>
        <v>192822.13523187133</v>
      </c>
      <c r="G5" s="10">
        <f t="shared" si="0"/>
        <v>299777.89790197095</v>
      </c>
      <c r="H5" s="10">
        <f t="shared" si="0"/>
        <v>211239.20199999967</v>
      </c>
      <c r="I5" s="10">
        <f t="shared" si="0"/>
        <v>49552.243999999984</v>
      </c>
      <c r="J5" s="10">
        <f t="shared" si="0"/>
        <v>15209.353269605766</v>
      </c>
      <c r="K5" s="10">
        <f t="shared" si="0"/>
        <v>14271.325999999994</v>
      </c>
      <c r="L5" s="10">
        <f t="shared" si="0"/>
        <v>12492.817999999999</v>
      </c>
      <c r="M5" s="10">
        <f t="shared" si="0"/>
        <v>5425.9680000000008</v>
      </c>
      <c r="N5" s="10">
        <f t="shared" si="0"/>
        <v>956.41200000000003</v>
      </c>
      <c r="O5" s="10">
        <f t="shared" si="0"/>
        <v>1799.2140000000002</v>
      </c>
      <c r="P5" s="10">
        <f t="shared" si="0"/>
        <v>345.10800000000006</v>
      </c>
      <c r="Q5" s="10">
        <f t="shared" si="0"/>
        <v>7670.7719999999945</v>
      </c>
      <c r="R5" s="10">
        <f t="shared" si="0"/>
        <v>0</v>
      </c>
      <c r="S5" s="10">
        <f t="shared" si="0"/>
        <v>12</v>
      </c>
      <c r="T5" s="10">
        <f t="shared" si="0"/>
        <v>651.17999999999995</v>
      </c>
      <c r="U5" s="10">
        <f t="shared" si="0"/>
        <v>39.815999999999995</v>
      </c>
      <c r="V5" s="10">
        <f t="shared" si="0"/>
        <v>191.80799999999999</v>
      </c>
      <c r="W5" s="10">
        <f t="shared" si="0"/>
        <v>83.14</v>
      </c>
      <c r="X5" s="10">
        <f t="shared" si="0"/>
        <v>0</v>
      </c>
      <c r="Y5" s="10">
        <f t="shared" si="0"/>
        <v>0</v>
      </c>
      <c r="Z5" s="10">
        <f t="shared" si="0"/>
        <v>0</v>
      </c>
      <c r="AA5" s="10">
        <f t="shared" si="0"/>
        <v>0</v>
      </c>
      <c r="AB5" s="10">
        <f t="shared" si="0"/>
        <v>0</v>
      </c>
      <c r="AC5" s="10">
        <f t="shared" si="0"/>
        <v>0</v>
      </c>
      <c r="AD5" s="10">
        <f t="shared" si="0"/>
        <v>0</v>
      </c>
      <c r="AE5" s="10">
        <f t="shared" si="0"/>
        <v>0</v>
      </c>
      <c r="AF5" s="10"/>
      <c r="AG5" s="10">
        <f t="shared" ref="AG5:AG32" si="1">SUM(C5:AE5)</f>
        <v>1150085.1911781502</v>
      </c>
    </row>
    <row r="6" spans="1:33" x14ac:dyDescent="0.25">
      <c r="B6" s="5">
        <v>44896</v>
      </c>
      <c r="C6" s="10"/>
      <c r="D6" s="10"/>
      <c r="E6" s="10">
        <f t="shared" si="0"/>
        <v>287360.46416811383</v>
      </c>
      <c r="F6" s="10">
        <f t="shared" si="0"/>
        <v>103257.22806238208</v>
      </c>
      <c r="G6" s="10">
        <f t="shared" si="0"/>
        <v>263310.72372386319</v>
      </c>
      <c r="H6" s="10">
        <f t="shared" si="0"/>
        <v>184626.93205520773</v>
      </c>
      <c r="I6" s="10">
        <f t="shared" si="0"/>
        <v>81909.49099999998</v>
      </c>
      <c r="J6" s="10">
        <f t="shared" si="0"/>
        <v>219566.15239090481</v>
      </c>
      <c r="K6" s="10">
        <f t="shared" si="0"/>
        <v>126187.43299999996</v>
      </c>
      <c r="L6" s="10">
        <f t="shared" si="0"/>
        <v>72932.131999999983</v>
      </c>
      <c r="M6" s="10">
        <f t="shared" si="0"/>
        <v>6033.2990000000009</v>
      </c>
      <c r="N6" s="10">
        <f t="shared" si="0"/>
        <v>8396.6759999999995</v>
      </c>
      <c r="O6" s="10">
        <f t="shared" si="0"/>
        <v>4090.54</v>
      </c>
      <c r="P6" s="10">
        <f t="shared" si="0"/>
        <v>10945.608148611054</v>
      </c>
      <c r="Q6" s="10">
        <f t="shared" si="0"/>
        <v>3145.8304724791142</v>
      </c>
      <c r="R6" s="10">
        <f t="shared" si="0"/>
        <v>124.05</v>
      </c>
      <c r="S6" s="10">
        <f t="shared" si="0"/>
        <v>28484.775999999994</v>
      </c>
      <c r="T6" s="10">
        <f t="shared" si="0"/>
        <v>1872</v>
      </c>
      <c r="U6" s="10">
        <f t="shared" si="0"/>
        <v>1034.124</v>
      </c>
      <c r="V6" s="10">
        <f t="shared" si="0"/>
        <v>2291.2080000000001</v>
      </c>
      <c r="W6" s="10">
        <f t="shared" si="0"/>
        <v>0</v>
      </c>
      <c r="X6" s="10">
        <f t="shared" si="0"/>
        <v>0</v>
      </c>
      <c r="Y6" s="10">
        <f t="shared" si="0"/>
        <v>0</v>
      </c>
      <c r="Z6" s="10">
        <f t="shared" si="0"/>
        <v>0</v>
      </c>
      <c r="AA6" s="10">
        <f t="shared" si="0"/>
        <v>0</v>
      </c>
      <c r="AB6" s="10">
        <f t="shared" si="0"/>
        <v>0</v>
      </c>
      <c r="AC6" s="10">
        <f t="shared" si="0"/>
        <v>0</v>
      </c>
      <c r="AD6" s="10">
        <f t="shared" si="0"/>
        <v>0</v>
      </c>
      <c r="AE6" s="10">
        <f t="shared" si="0"/>
        <v>0</v>
      </c>
      <c r="AF6" s="10"/>
      <c r="AG6" s="10">
        <f t="shared" si="1"/>
        <v>1405568.668021562</v>
      </c>
    </row>
    <row r="7" spans="1:33" x14ac:dyDescent="0.25">
      <c r="B7" s="5">
        <v>44927</v>
      </c>
      <c r="C7" s="10"/>
      <c r="D7" s="10"/>
      <c r="E7" s="10"/>
      <c r="F7" s="10">
        <f t="shared" si="0"/>
        <v>301213.94581284578</v>
      </c>
      <c r="G7" s="10">
        <f t="shared" si="0"/>
        <v>75528.23503007961</v>
      </c>
      <c r="H7" s="10">
        <f t="shared" si="0"/>
        <v>407567.46912622062</v>
      </c>
      <c r="I7" s="10">
        <f t="shared" si="0"/>
        <v>220808.9169999999</v>
      </c>
      <c r="J7" s="10">
        <f t="shared" si="0"/>
        <v>153324.44755586097</v>
      </c>
      <c r="K7" s="10">
        <f t="shared" si="0"/>
        <v>139377.33499999988</v>
      </c>
      <c r="L7" s="10">
        <f t="shared" si="0"/>
        <v>55587.93200000003</v>
      </c>
      <c r="M7" s="10">
        <f t="shared" si="0"/>
        <v>180967.33199999956</v>
      </c>
      <c r="N7" s="10">
        <f t="shared" si="0"/>
        <v>7429.7459999999992</v>
      </c>
      <c r="O7" s="10">
        <f t="shared" si="0"/>
        <v>2886.136</v>
      </c>
      <c r="P7" s="10">
        <f t="shared" si="0"/>
        <v>14540.720000000003</v>
      </c>
      <c r="Q7" s="10">
        <f t="shared" si="0"/>
        <v>7167.7147128078905</v>
      </c>
      <c r="R7" s="10">
        <f t="shared" si="0"/>
        <v>4826.5439999999999</v>
      </c>
      <c r="S7" s="10">
        <f t="shared" si="0"/>
        <v>395.35199999999998</v>
      </c>
      <c r="T7" s="10">
        <f t="shared" si="0"/>
        <v>38543.939999999995</v>
      </c>
      <c r="U7" s="10">
        <f t="shared" si="0"/>
        <v>204.40799999999999</v>
      </c>
      <c r="V7" s="10">
        <f t="shared" si="0"/>
        <v>2015.7600000000004</v>
      </c>
      <c r="W7" s="10">
        <f t="shared" si="0"/>
        <v>9.91</v>
      </c>
      <c r="X7" s="10">
        <f t="shared" si="0"/>
        <v>0</v>
      </c>
      <c r="Y7" s="10">
        <f t="shared" si="0"/>
        <v>0</v>
      </c>
      <c r="Z7" s="10">
        <f t="shared" si="0"/>
        <v>0</v>
      </c>
      <c r="AA7" s="10">
        <f t="shared" si="0"/>
        <v>0</v>
      </c>
      <c r="AB7" s="10">
        <f t="shared" si="0"/>
        <v>0</v>
      </c>
      <c r="AC7" s="10">
        <f t="shared" si="0"/>
        <v>1.3900000000000001</v>
      </c>
      <c r="AD7" s="10">
        <f t="shared" si="0"/>
        <v>0</v>
      </c>
      <c r="AE7" s="10">
        <f t="shared" si="0"/>
        <v>0</v>
      </c>
      <c r="AF7" s="10"/>
      <c r="AG7" s="10">
        <f t="shared" si="1"/>
        <v>1612397.2342378141</v>
      </c>
    </row>
    <row r="8" spans="1:33" x14ac:dyDescent="0.25">
      <c r="B8" s="5">
        <v>44958</v>
      </c>
      <c r="C8" s="10"/>
      <c r="D8" s="10"/>
      <c r="E8" s="10"/>
      <c r="F8" s="10"/>
      <c r="G8" s="10">
        <f t="shared" si="0"/>
        <v>328677.99528592627</v>
      </c>
      <c r="H8" s="10">
        <f t="shared" si="0"/>
        <v>85038.975156606393</v>
      </c>
      <c r="I8" s="10">
        <f t="shared" si="0"/>
        <v>280547.17957737308</v>
      </c>
      <c r="J8" s="10">
        <f t="shared" si="0"/>
        <v>97325.17267654404</v>
      </c>
      <c r="K8" s="10">
        <f t="shared" si="0"/>
        <v>150007.87700000009</v>
      </c>
      <c r="L8" s="10">
        <f t="shared" si="0"/>
        <v>78544.290999999983</v>
      </c>
      <c r="M8" s="10">
        <f t="shared" si="0"/>
        <v>14489.750999999997</v>
      </c>
      <c r="N8" s="10">
        <f t="shared" si="0"/>
        <v>240501.59800000006</v>
      </c>
      <c r="O8" s="10">
        <f t="shared" si="0"/>
        <v>13587.601999999997</v>
      </c>
      <c r="P8" s="10">
        <f t="shared" si="0"/>
        <v>66425.316000000166</v>
      </c>
      <c r="Q8" s="10">
        <f t="shared" si="0"/>
        <v>9201.4960000000028</v>
      </c>
      <c r="R8" s="10">
        <f t="shared" si="0"/>
        <v>1556.8260000000002</v>
      </c>
      <c r="S8" s="10">
        <f t="shared" si="0"/>
        <v>3865.4160000000002</v>
      </c>
      <c r="T8" s="10">
        <f t="shared" si="0"/>
        <v>15024.287999999997</v>
      </c>
      <c r="U8" s="10">
        <f t="shared" si="0"/>
        <v>305.56800000000004</v>
      </c>
      <c r="V8" s="10">
        <f t="shared" si="0"/>
        <v>1648.0919999999996</v>
      </c>
      <c r="W8" s="10">
        <f t="shared" si="0"/>
        <v>304.84000000000003</v>
      </c>
      <c r="X8" s="10">
        <f t="shared" si="0"/>
        <v>0</v>
      </c>
      <c r="Y8" s="10">
        <f t="shared" si="0"/>
        <v>0</v>
      </c>
      <c r="Z8" s="10">
        <f t="shared" si="0"/>
        <v>0</v>
      </c>
      <c r="AA8" s="10">
        <f t="shared" si="0"/>
        <v>0</v>
      </c>
      <c r="AB8" s="10">
        <f t="shared" si="0"/>
        <v>0</v>
      </c>
      <c r="AC8" s="10">
        <f t="shared" si="0"/>
        <v>0</v>
      </c>
      <c r="AD8" s="10">
        <f t="shared" si="0"/>
        <v>0</v>
      </c>
      <c r="AE8" s="10">
        <f t="shared" si="0"/>
        <v>0</v>
      </c>
      <c r="AF8" s="10"/>
      <c r="AG8" s="10">
        <f t="shared" si="1"/>
        <v>1387052.2836964498</v>
      </c>
    </row>
    <row r="9" spans="1:33" x14ac:dyDescent="0.25">
      <c r="B9" s="5">
        <v>44986</v>
      </c>
      <c r="C9" s="10"/>
      <c r="D9" s="10"/>
      <c r="E9" s="10"/>
      <c r="F9" s="10"/>
      <c r="G9" s="10"/>
      <c r="H9" s="10">
        <f t="shared" si="0"/>
        <v>392251.5964224434</v>
      </c>
      <c r="I9" s="10">
        <f t="shared" si="0"/>
        <v>100829.12212089366</v>
      </c>
      <c r="J9" s="10">
        <f t="shared" si="0"/>
        <v>312295.33356315567</v>
      </c>
      <c r="K9" s="10">
        <f t="shared" si="0"/>
        <v>208837.28899999999</v>
      </c>
      <c r="L9" s="10">
        <f t="shared" si="0"/>
        <v>137946.49600000016</v>
      </c>
      <c r="M9" s="10">
        <f t="shared" si="0"/>
        <v>140961.53849524545</v>
      </c>
      <c r="N9" s="10">
        <f t="shared" si="0"/>
        <v>28270.455999999987</v>
      </c>
      <c r="O9" s="10">
        <f t="shared" si="0"/>
        <v>8456.3720000000012</v>
      </c>
      <c r="P9" s="10">
        <f t="shared" si="0"/>
        <v>45751.816000000181</v>
      </c>
      <c r="Q9" s="10">
        <f t="shared" si="0"/>
        <v>790876.84199999936</v>
      </c>
      <c r="R9" s="10">
        <f t="shared" si="0"/>
        <v>3402.2400000000002</v>
      </c>
      <c r="S9" s="10">
        <f t="shared" si="0"/>
        <v>27834.935999999991</v>
      </c>
      <c r="T9" s="10">
        <f t="shared" si="0"/>
        <v>77103.06</v>
      </c>
      <c r="U9" s="10">
        <f t="shared" si="0"/>
        <v>1824.8279999999997</v>
      </c>
      <c r="V9" s="10">
        <f t="shared" si="0"/>
        <v>41229.767999999996</v>
      </c>
      <c r="W9" s="10">
        <f t="shared" si="0"/>
        <v>11.23</v>
      </c>
      <c r="X9" s="10">
        <f t="shared" si="0"/>
        <v>0</v>
      </c>
      <c r="Y9" s="10">
        <f t="shared" si="0"/>
        <v>0</v>
      </c>
      <c r="Z9" s="10">
        <f t="shared" si="0"/>
        <v>46551.22</v>
      </c>
      <c r="AA9" s="10">
        <f t="shared" si="0"/>
        <v>2736.8500000000004</v>
      </c>
      <c r="AB9" s="10">
        <f t="shared" si="0"/>
        <v>7512.94</v>
      </c>
      <c r="AC9" s="10">
        <f t="shared" si="0"/>
        <v>0</v>
      </c>
      <c r="AD9" s="10">
        <f t="shared" si="0"/>
        <v>0</v>
      </c>
      <c r="AE9" s="10">
        <f t="shared" si="0"/>
        <v>0</v>
      </c>
      <c r="AF9" s="10"/>
      <c r="AG9" s="10">
        <f t="shared" si="1"/>
        <v>2374683.9336017389</v>
      </c>
    </row>
    <row r="10" spans="1:33" x14ac:dyDescent="0.25">
      <c r="B10" s="5">
        <v>45017</v>
      </c>
      <c r="C10" s="10"/>
      <c r="D10" s="10"/>
      <c r="E10" s="10"/>
      <c r="F10" s="10"/>
      <c r="G10" s="10"/>
      <c r="H10" s="10"/>
      <c r="I10" s="10">
        <f t="shared" si="0"/>
        <v>400745.65180281212</v>
      </c>
      <c r="J10" s="10">
        <f t="shared" si="0"/>
        <v>135151.97038893431</v>
      </c>
      <c r="K10" s="10">
        <f t="shared" si="0"/>
        <v>354023.61399999913</v>
      </c>
      <c r="L10" s="10">
        <f t="shared" si="0"/>
        <v>174926.89799999999</v>
      </c>
      <c r="M10" s="10">
        <f t="shared" si="0"/>
        <v>521279.62900000071</v>
      </c>
      <c r="N10" s="10">
        <f t="shared" si="0"/>
        <v>103035.41000000003</v>
      </c>
      <c r="O10" s="10">
        <f t="shared" si="0"/>
        <v>18467.546999999999</v>
      </c>
      <c r="P10" s="10">
        <f t="shared" si="0"/>
        <v>11473.46699999999</v>
      </c>
      <c r="Q10" s="10">
        <f t="shared" si="0"/>
        <v>6673.7980000000025</v>
      </c>
      <c r="R10" s="10">
        <f t="shared" si="0"/>
        <v>11600.816999999999</v>
      </c>
      <c r="S10" s="10">
        <f t="shared" si="0"/>
        <v>1621.932</v>
      </c>
      <c r="T10" s="10">
        <f t="shared" si="0"/>
        <v>76591.989999999991</v>
      </c>
      <c r="U10" s="10">
        <f t="shared" si="0"/>
        <v>3040.848</v>
      </c>
      <c r="V10" s="10">
        <f t="shared" si="0"/>
        <v>2326.09</v>
      </c>
      <c r="W10" s="10">
        <f t="shared" si="0"/>
        <v>0</v>
      </c>
      <c r="X10" s="10">
        <f t="shared" si="0"/>
        <v>103.14</v>
      </c>
      <c r="Y10" s="10">
        <f t="shared" si="0"/>
        <v>76.5</v>
      </c>
      <c r="Z10" s="10">
        <f t="shared" si="0"/>
        <v>0</v>
      </c>
      <c r="AA10" s="10">
        <f t="shared" si="0"/>
        <v>0</v>
      </c>
      <c r="AB10" s="10">
        <f t="shared" si="0"/>
        <v>0</v>
      </c>
      <c r="AC10" s="10">
        <f t="shared" si="0"/>
        <v>0</v>
      </c>
      <c r="AD10" s="10">
        <f t="shared" si="0"/>
        <v>268</v>
      </c>
      <c r="AE10" s="10">
        <f t="shared" si="0"/>
        <v>0</v>
      </c>
      <c r="AF10" s="10"/>
      <c r="AG10" s="10">
        <f t="shared" si="1"/>
        <v>1821407.3021917462</v>
      </c>
    </row>
    <row r="11" spans="1:33" x14ac:dyDescent="0.25">
      <c r="B11" s="5">
        <v>45047</v>
      </c>
      <c r="C11" s="10"/>
      <c r="D11" s="10"/>
      <c r="E11" s="10"/>
      <c r="F11" s="10"/>
      <c r="G11" s="10"/>
      <c r="H11" s="10"/>
      <c r="I11" s="10"/>
      <c r="J11" s="10">
        <f t="shared" si="0"/>
        <v>341925.95612247579</v>
      </c>
      <c r="K11" s="10">
        <f t="shared" si="0"/>
        <v>148323.69281319104</v>
      </c>
      <c r="L11" s="10">
        <f t="shared" si="0"/>
        <v>193878.87299999991</v>
      </c>
      <c r="M11" s="10">
        <f t="shared" si="0"/>
        <v>405022.03100000008</v>
      </c>
      <c r="N11" s="10">
        <f t="shared" si="0"/>
        <v>114272.47022025895</v>
      </c>
      <c r="O11" s="10">
        <f t="shared" si="0"/>
        <v>372293.24099999992</v>
      </c>
      <c r="P11" s="10">
        <f t="shared" si="0"/>
        <v>94771.39499999999</v>
      </c>
      <c r="Q11" s="10">
        <f t="shared" si="0"/>
        <v>3387.09</v>
      </c>
      <c r="R11" s="10">
        <f t="shared" si="0"/>
        <v>16749.827999999998</v>
      </c>
      <c r="S11" s="10">
        <f t="shared" si="0"/>
        <v>10655.358999999997</v>
      </c>
      <c r="T11" s="10">
        <f t="shared" si="0"/>
        <v>213773.70000000004</v>
      </c>
      <c r="U11" s="10">
        <f t="shared" si="0"/>
        <v>1735.3559999999995</v>
      </c>
      <c r="V11" s="10">
        <f t="shared" si="0"/>
        <v>1487.5740000000001</v>
      </c>
      <c r="W11" s="10">
        <f t="shared" si="0"/>
        <v>0</v>
      </c>
      <c r="X11" s="10">
        <f t="shared" si="0"/>
        <v>0</v>
      </c>
      <c r="Y11" s="10">
        <f t="shared" si="0"/>
        <v>0</v>
      </c>
      <c r="Z11" s="10">
        <f t="shared" si="0"/>
        <v>223</v>
      </c>
      <c r="AA11" s="10">
        <f t="shared" si="0"/>
        <v>0</v>
      </c>
      <c r="AB11" s="10">
        <f t="shared" si="0"/>
        <v>0</v>
      </c>
      <c r="AC11" s="10">
        <f t="shared" si="0"/>
        <v>0</v>
      </c>
      <c r="AD11" s="10">
        <f t="shared" si="0"/>
        <v>0</v>
      </c>
      <c r="AE11" s="10">
        <f t="shared" si="0"/>
        <v>0</v>
      </c>
      <c r="AF11" s="10"/>
      <c r="AG11" s="10">
        <f t="shared" si="1"/>
        <v>1918499.5661559256</v>
      </c>
    </row>
    <row r="12" spans="1:33" x14ac:dyDescent="0.25">
      <c r="B12" s="5">
        <v>45078</v>
      </c>
      <c r="C12" s="10"/>
      <c r="D12" s="10"/>
      <c r="E12" s="10"/>
      <c r="F12" s="10"/>
      <c r="G12" s="10"/>
      <c r="H12" s="10"/>
      <c r="I12" s="10"/>
      <c r="J12" s="10"/>
      <c r="K12" s="10">
        <f t="shared" si="0"/>
        <v>360271.32986002043</v>
      </c>
      <c r="L12" s="10">
        <f t="shared" si="0"/>
        <v>97813.825831182563</v>
      </c>
      <c r="M12" s="10">
        <f t="shared" si="0"/>
        <v>318331.95775632479</v>
      </c>
      <c r="N12" s="10">
        <f t="shared" si="0"/>
        <v>218261.49600000042</v>
      </c>
      <c r="O12" s="10">
        <f t="shared" si="0"/>
        <v>234732.52200000017</v>
      </c>
      <c r="P12" s="10">
        <f t="shared" si="0"/>
        <v>92640.163000000059</v>
      </c>
      <c r="Q12" s="10">
        <f t="shared" si="0"/>
        <v>26460.236406248245</v>
      </c>
      <c r="R12" s="10">
        <f t="shared" si="0"/>
        <v>40229.591000000022</v>
      </c>
      <c r="S12" s="10">
        <f t="shared" si="0"/>
        <v>27650.575999999994</v>
      </c>
      <c r="T12" s="10">
        <f t="shared" si="0"/>
        <v>100993.288</v>
      </c>
      <c r="U12" s="10">
        <f t="shared" si="0"/>
        <v>516.17199999999991</v>
      </c>
      <c r="V12" s="10">
        <f t="shared" si="0"/>
        <v>5089.3040000000001</v>
      </c>
      <c r="W12" s="10">
        <f t="shared" si="0"/>
        <v>0</v>
      </c>
      <c r="X12" s="10">
        <f t="shared" si="0"/>
        <v>0</v>
      </c>
      <c r="Y12" s="10">
        <f t="shared" si="0"/>
        <v>0</v>
      </c>
      <c r="Z12" s="10">
        <f t="shared" si="0"/>
        <v>0</v>
      </c>
      <c r="AA12" s="10">
        <f t="shared" si="0"/>
        <v>33.96</v>
      </c>
      <c r="AB12" s="10">
        <f t="shared" si="0"/>
        <v>0</v>
      </c>
      <c r="AC12" s="10">
        <f t="shared" si="0"/>
        <v>0</v>
      </c>
      <c r="AD12" s="10">
        <f t="shared" si="0"/>
        <v>0</v>
      </c>
      <c r="AE12" s="10">
        <f t="shared" si="0"/>
        <v>0</v>
      </c>
      <c r="AF12" s="10"/>
      <c r="AG12" s="10">
        <f t="shared" si="1"/>
        <v>1523024.4218537763</v>
      </c>
    </row>
    <row r="13" spans="1:33" x14ac:dyDescent="0.25">
      <c r="B13" s="5">
        <v>45108</v>
      </c>
      <c r="C13" s="10"/>
      <c r="D13" s="10"/>
      <c r="E13" s="10"/>
      <c r="F13" s="10"/>
      <c r="G13" s="10"/>
      <c r="H13" s="10"/>
      <c r="I13" s="10"/>
      <c r="J13" s="10"/>
      <c r="K13" s="10"/>
      <c r="L13" s="10">
        <f t="shared" si="0"/>
        <v>332080.75928343704</v>
      </c>
      <c r="M13" s="10">
        <f t="shared" si="0"/>
        <v>215855.26546234798</v>
      </c>
      <c r="N13" s="10">
        <f t="shared" si="0"/>
        <v>339409.93970911478</v>
      </c>
      <c r="O13" s="10">
        <f t="shared" si="0"/>
        <v>259209.81084453102</v>
      </c>
      <c r="P13" s="10">
        <f t="shared" si="0"/>
        <v>95313.169000000067</v>
      </c>
      <c r="Q13" s="10">
        <f t="shared" si="0"/>
        <v>87425.528000000035</v>
      </c>
      <c r="R13" s="10">
        <f t="shared" si="0"/>
        <v>72047.78800000003</v>
      </c>
      <c r="S13" s="10">
        <f t="shared" si="0"/>
        <v>38320.446999999971</v>
      </c>
      <c r="T13" s="10">
        <f t="shared" si="0"/>
        <v>667263.88299999957</v>
      </c>
      <c r="U13" s="10">
        <f t="shared" si="0"/>
        <v>8190.3089999999993</v>
      </c>
      <c r="V13" s="10">
        <f t="shared" si="0"/>
        <v>2010.8167298346348</v>
      </c>
      <c r="W13" s="10">
        <f t="shared" si="0"/>
        <v>2068.1999999999998</v>
      </c>
      <c r="X13" s="10">
        <f t="shared" si="0"/>
        <v>234.82</v>
      </c>
      <c r="Y13" s="10">
        <f t="shared" si="0"/>
        <v>0</v>
      </c>
      <c r="Z13" s="10">
        <f t="shared" si="0"/>
        <v>0</v>
      </c>
      <c r="AA13" s="10">
        <f t="shared" si="0"/>
        <v>19.2</v>
      </c>
      <c r="AB13" s="10">
        <f t="shared" si="0"/>
        <v>0</v>
      </c>
      <c r="AC13" s="10">
        <f t="shared" si="0"/>
        <v>0</v>
      </c>
      <c r="AD13" s="10">
        <f t="shared" si="0"/>
        <v>0</v>
      </c>
      <c r="AE13" s="10">
        <f t="shared" si="0"/>
        <v>0</v>
      </c>
      <c r="AF13" s="10"/>
      <c r="AG13" s="10">
        <f t="shared" si="1"/>
        <v>2119449.9360292652</v>
      </c>
    </row>
    <row r="14" spans="1:33" x14ac:dyDescent="0.25">
      <c r="B14" s="5">
        <v>45139</v>
      </c>
      <c r="C14" s="10"/>
      <c r="D14" s="10"/>
      <c r="E14" s="10"/>
      <c r="F14" s="10"/>
      <c r="G14" s="10"/>
      <c r="H14" s="10"/>
      <c r="I14" s="10"/>
      <c r="J14" s="10"/>
      <c r="K14" s="10"/>
      <c r="L14" s="10"/>
      <c r="M14" s="10">
        <f t="shared" si="0"/>
        <v>330968.40964905842</v>
      </c>
      <c r="N14" s="10">
        <f t="shared" si="0"/>
        <v>276806.45701729611</v>
      </c>
      <c r="O14" s="10">
        <f t="shared" si="0"/>
        <v>340570.60380560462</v>
      </c>
      <c r="P14" s="10">
        <f t="shared" si="0"/>
        <v>165382.77500000014</v>
      </c>
      <c r="Q14" s="10">
        <f t="shared" si="0"/>
        <v>176678.87096382785</v>
      </c>
      <c r="R14" s="10">
        <f t="shared" si="0"/>
        <v>117657.21899999998</v>
      </c>
      <c r="S14" s="10">
        <f t="shared" si="0"/>
        <v>53044.089000000058</v>
      </c>
      <c r="T14" s="10">
        <f t="shared" si="0"/>
        <v>285595.91700000002</v>
      </c>
      <c r="U14" s="10">
        <f t="shared" si="0"/>
        <v>127365.81899999997</v>
      </c>
      <c r="V14" s="10">
        <f t="shared" si="0"/>
        <v>721.6679174685861</v>
      </c>
      <c r="W14" s="10">
        <f t="shared" si="0"/>
        <v>0</v>
      </c>
      <c r="X14" s="10">
        <f t="shared" ref="X14:AE14" si="2">SUM(X49,X84,X119,X154)</f>
        <v>577.61</v>
      </c>
      <c r="Y14" s="10">
        <f t="shared" si="2"/>
        <v>0</v>
      </c>
      <c r="Z14" s="10">
        <f t="shared" si="2"/>
        <v>0</v>
      </c>
      <c r="AA14" s="10">
        <f t="shared" si="2"/>
        <v>0</v>
      </c>
      <c r="AB14" s="10">
        <f t="shared" si="2"/>
        <v>0</v>
      </c>
      <c r="AC14" s="10">
        <f t="shared" si="2"/>
        <v>0</v>
      </c>
      <c r="AD14" s="10">
        <f t="shared" si="2"/>
        <v>0</v>
      </c>
      <c r="AE14" s="10">
        <f t="shared" si="2"/>
        <v>0</v>
      </c>
      <c r="AF14" s="10"/>
      <c r="AG14" s="10">
        <f t="shared" si="1"/>
        <v>1875369.4383532559</v>
      </c>
    </row>
    <row r="15" spans="1:33" x14ac:dyDescent="0.25">
      <c r="B15" s="5">
        <v>45170</v>
      </c>
      <c r="C15" s="10"/>
      <c r="D15" s="10"/>
      <c r="E15" s="10"/>
      <c r="F15" s="10"/>
      <c r="G15" s="10"/>
      <c r="H15" s="10"/>
      <c r="I15" s="10"/>
      <c r="J15" s="10"/>
      <c r="K15" s="10"/>
      <c r="L15" s="10"/>
      <c r="M15" s="10"/>
      <c r="N15" s="10">
        <f t="shared" ref="N15:AE30" si="3">SUM(N50,N85,N120,N155)</f>
        <v>357888.15981628455</v>
      </c>
      <c r="O15" s="10">
        <f t="shared" si="3"/>
        <v>276376.61877703271</v>
      </c>
      <c r="P15" s="10">
        <f t="shared" si="3"/>
        <v>673982.68100000033</v>
      </c>
      <c r="Q15" s="10">
        <f t="shared" si="3"/>
        <v>270662.16399999836</v>
      </c>
      <c r="R15" s="10">
        <f t="shared" si="3"/>
        <v>159558.72700000019</v>
      </c>
      <c r="S15" s="10">
        <f t="shared" si="3"/>
        <v>120162.70099999991</v>
      </c>
      <c r="T15" s="10">
        <f t="shared" si="3"/>
        <v>1203761.3249999993</v>
      </c>
      <c r="U15" s="10">
        <f t="shared" si="3"/>
        <v>8406.2099999999991</v>
      </c>
      <c r="V15" s="10">
        <f t="shared" si="3"/>
        <v>109839.82090163026</v>
      </c>
      <c r="W15" s="10">
        <f t="shared" si="3"/>
        <v>6574.9599999999991</v>
      </c>
      <c r="X15" s="10">
        <f t="shared" si="3"/>
        <v>1113.51</v>
      </c>
      <c r="Y15" s="10">
        <f t="shared" si="3"/>
        <v>0</v>
      </c>
      <c r="Z15" s="10">
        <f t="shared" si="3"/>
        <v>548.66999999999985</v>
      </c>
      <c r="AA15" s="10">
        <f t="shared" si="3"/>
        <v>0</v>
      </c>
      <c r="AB15" s="10">
        <f t="shared" si="3"/>
        <v>6262.8399999999983</v>
      </c>
      <c r="AC15" s="10">
        <f t="shared" si="3"/>
        <v>4.6500000000000004</v>
      </c>
      <c r="AD15" s="10">
        <f t="shared" si="3"/>
        <v>0</v>
      </c>
      <c r="AE15" s="10">
        <f t="shared" si="3"/>
        <v>0</v>
      </c>
      <c r="AF15" s="10"/>
      <c r="AG15" s="10">
        <f t="shared" si="1"/>
        <v>3195143.0374949449</v>
      </c>
    </row>
    <row r="16" spans="1:33" x14ac:dyDescent="0.25">
      <c r="B16" s="5">
        <v>45200</v>
      </c>
      <c r="C16" s="10"/>
      <c r="D16" s="10"/>
      <c r="E16" s="10"/>
      <c r="F16" s="10"/>
      <c r="G16" s="10"/>
      <c r="H16" s="10"/>
      <c r="I16" s="10"/>
      <c r="J16" s="10"/>
      <c r="K16" s="10"/>
      <c r="L16" s="10"/>
      <c r="M16" s="10"/>
      <c r="N16" s="10"/>
      <c r="O16" s="10">
        <f t="shared" si="3"/>
        <v>175179.3400000009</v>
      </c>
      <c r="P16" s="10">
        <f t="shared" si="3"/>
        <v>316712.85000000068</v>
      </c>
      <c r="Q16" s="10">
        <f t="shared" si="3"/>
        <v>901678.85000000021</v>
      </c>
      <c r="R16" s="10">
        <f t="shared" si="3"/>
        <v>216900.08000000025</v>
      </c>
      <c r="S16" s="10">
        <f t="shared" si="3"/>
        <v>55685.519999999975</v>
      </c>
      <c r="T16" s="10">
        <f t="shared" si="3"/>
        <v>32535.120000000003</v>
      </c>
      <c r="U16" s="10">
        <f t="shared" si="3"/>
        <v>6058.9800000000005</v>
      </c>
      <c r="V16" s="10">
        <f t="shared" si="3"/>
        <v>9884.6999999999971</v>
      </c>
      <c r="W16" s="10">
        <f t="shared" si="3"/>
        <v>14551.61</v>
      </c>
      <c r="X16" s="10">
        <f t="shared" si="3"/>
        <v>433.59000000000003</v>
      </c>
      <c r="Y16" s="10">
        <f t="shared" si="3"/>
        <v>91.92</v>
      </c>
      <c r="Z16" s="10">
        <f t="shared" si="3"/>
        <v>116.35</v>
      </c>
      <c r="AA16" s="10">
        <f t="shared" si="3"/>
        <v>43.82</v>
      </c>
      <c r="AB16" s="10">
        <f t="shared" si="3"/>
        <v>0</v>
      </c>
      <c r="AC16" s="10">
        <f t="shared" si="3"/>
        <v>90.59</v>
      </c>
      <c r="AD16" s="10">
        <f t="shared" si="3"/>
        <v>0</v>
      </c>
      <c r="AE16" s="10">
        <f t="shared" si="3"/>
        <v>0</v>
      </c>
      <c r="AF16" s="10"/>
      <c r="AG16" s="10">
        <f t="shared" si="1"/>
        <v>1729963.3200000026</v>
      </c>
    </row>
    <row r="17" spans="2:33" x14ac:dyDescent="0.25">
      <c r="B17" s="5">
        <v>45231</v>
      </c>
      <c r="C17" s="10"/>
      <c r="D17" s="10"/>
      <c r="E17" s="10"/>
      <c r="F17" s="10"/>
      <c r="G17" s="10"/>
      <c r="H17" s="10"/>
      <c r="I17" s="10"/>
      <c r="J17" s="10"/>
      <c r="K17" s="10"/>
      <c r="L17" s="10"/>
      <c r="M17" s="10"/>
      <c r="N17" s="10"/>
      <c r="O17" s="10"/>
      <c r="P17" s="10">
        <f t="shared" si="3"/>
        <v>218377.56000000119</v>
      </c>
      <c r="Q17" s="10">
        <f t="shared" si="3"/>
        <v>371778.15000000177</v>
      </c>
      <c r="R17" s="10">
        <f t="shared" si="3"/>
        <v>248280.77999999997</v>
      </c>
      <c r="S17" s="10">
        <f t="shared" si="3"/>
        <v>394775.00999999966</v>
      </c>
      <c r="T17" s="10">
        <f t="shared" si="3"/>
        <v>991186.33000000031</v>
      </c>
      <c r="U17" s="10">
        <f t="shared" si="3"/>
        <v>75214.210000000036</v>
      </c>
      <c r="V17" s="10">
        <f t="shared" si="3"/>
        <v>9058.9199999999964</v>
      </c>
      <c r="W17" s="10">
        <f t="shared" si="3"/>
        <v>16687.47</v>
      </c>
      <c r="X17" s="10">
        <f t="shared" si="3"/>
        <v>1668.37</v>
      </c>
      <c r="Y17" s="10">
        <f t="shared" si="3"/>
        <v>2303.71</v>
      </c>
      <c r="Z17" s="10">
        <f t="shared" si="3"/>
        <v>968.23</v>
      </c>
      <c r="AA17" s="10">
        <f t="shared" si="3"/>
        <v>3076.92</v>
      </c>
      <c r="AB17" s="10">
        <f t="shared" si="3"/>
        <v>0</v>
      </c>
      <c r="AC17" s="10">
        <f t="shared" si="3"/>
        <v>146.25</v>
      </c>
      <c r="AD17" s="10">
        <f t="shared" si="3"/>
        <v>519.20000000000005</v>
      </c>
      <c r="AE17" s="10">
        <f t="shared" si="3"/>
        <v>0</v>
      </c>
      <c r="AF17" s="10"/>
      <c r="AG17" s="10">
        <f t="shared" si="1"/>
        <v>2334041.1100000031</v>
      </c>
    </row>
    <row r="18" spans="2:33" x14ac:dyDescent="0.25">
      <c r="B18" s="5">
        <v>45261</v>
      </c>
      <c r="C18" s="10"/>
      <c r="D18" s="10"/>
      <c r="E18" s="10"/>
      <c r="F18" s="10"/>
      <c r="G18" s="10"/>
      <c r="H18" s="10"/>
      <c r="I18" s="10"/>
      <c r="J18" s="10"/>
      <c r="K18" s="10"/>
      <c r="L18" s="10"/>
      <c r="M18" s="10"/>
      <c r="N18" s="10"/>
      <c r="O18" s="10"/>
      <c r="P18" s="10"/>
      <c r="Q18" s="10">
        <f t="shared" si="3"/>
        <v>229028.0600000007</v>
      </c>
      <c r="R18" s="10">
        <f t="shared" si="3"/>
        <v>415068.29000000068</v>
      </c>
      <c r="S18" s="10">
        <f t="shared" si="3"/>
        <v>243598.32999999975</v>
      </c>
      <c r="T18" s="10">
        <f t="shared" si="3"/>
        <v>467679.07999999984</v>
      </c>
      <c r="U18" s="10">
        <f t="shared" si="3"/>
        <v>22824.819999999989</v>
      </c>
      <c r="V18" s="10">
        <f t="shared" si="3"/>
        <v>12504.32</v>
      </c>
      <c r="W18" s="10">
        <f t="shared" si="3"/>
        <v>3711.0700000000011</v>
      </c>
      <c r="X18" s="10">
        <f t="shared" si="3"/>
        <v>15904.929999999989</v>
      </c>
      <c r="Y18" s="10">
        <f t="shared" si="3"/>
        <v>3066.4800000000009</v>
      </c>
      <c r="Z18" s="10">
        <f t="shared" si="3"/>
        <v>60494.389999999985</v>
      </c>
      <c r="AA18" s="10">
        <f t="shared" si="3"/>
        <v>1906.97</v>
      </c>
      <c r="AB18" s="10">
        <f t="shared" si="3"/>
        <v>75</v>
      </c>
      <c r="AC18" s="10">
        <f t="shared" si="3"/>
        <v>1262.8499999999999</v>
      </c>
      <c r="AD18" s="10">
        <f t="shared" si="3"/>
        <v>349.22</v>
      </c>
      <c r="AE18" s="10">
        <f t="shared" si="3"/>
        <v>41.78</v>
      </c>
      <c r="AF18" s="10"/>
      <c r="AG18" s="10">
        <f t="shared" si="1"/>
        <v>1477515.590000001</v>
      </c>
    </row>
    <row r="19" spans="2:33" x14ac:dyDescent="0.25">
      <c r="B19" s="5">
        <v>45292</v>
      </c>
      <c r="C19" s="10"/>
      <c r="D19" s="10"/>
      <c r="E19" s="10"/>
      <c r="F19" s="10"/>
      <c r="G19" s="10"/>
      <c r="H19" s="10"/>
      <c r="I19" s="10"/>
      <c r="J19" s="10"/>
      <c r="K19" s="10"/>
      <c r="L19" s="10"/>
      <c r="M19" s="10"/>
      <c r="N19" s="10"/>
      <c r="O19" s="10"/>
      <c r="P19" s="10"/>
      <c r="Q19" s="10"/>
      <c r="R19" s="10">
        <f t="shared" si="3"/>
        <v>186463.70000000123</v>
      </c>
      <c r="S19" s="10">
        <f t="shared" si="3"/>
        <v>405403.89000000217</v>
      </c>
      <c r="T19" s="10">
        <f t="shared" si="3"/>
        <v>341720.74000000051</v>
      </c>
      <c r="U19" s="10">
        <f t="shared" si="3"/>
        <v>610834.76000000047</v>
      </c>
      <c r="V19" s="10">
        <f t="shared" si="3"/>
        <v>87810.150000000111</v>
      </c>
      <c r="W19" s="10">
        <f t="shared" si="3"/>
        <v>48232.539999999964</v>
      </c>
      <c r="X19" s="10">
        <f t="shared" si="3"/>
        <v>2612.8599999999997</v>
      </c>
      <c r="Y19" s="10">
        <f t="shared" si="3"/>
        <v>6435.56</v>
      </c>
      <c r="Z19" s="10">
        <f t="shared" si="3"/>
        <v>4988.3200000000015</v>
      </c>
      <c r="AA19" s="10">
        <f t="shared" si="3"/>
        <v>4134.8</v>
      </c>
      <c r="AB19" s="10">
        <f t="shared" si="3"/>
        <v>143.55000000000001</v>
      </c>
      <c r="AC19" s="10">
        <f t="shared" si="3"/>
        <v>617.27</v>
      </c>
      <c r="AD19" s="10">
        <f t="shared" si="3"/>
        <v>442.09999999999997</v>
      </c>
      <c r="AE19" s="10">
        <f t="shared" si="3"/>
        <v>0</v>
      </c>
      <c r="AF19" s="10"/>
      <c r="AG19" s="10">
        <f t="shared" si="1"/>
        <v>1699840.2400000049</v>
      </c>
    </row>
    <row r="20" spans="2:33" x14ac:dyDescent="0.25">
      <c r="B20" s="5">
        <v>45323</v>
      </c>
      <c r="C20" s="10"/>
      <c r="D20" s="10"/>
      <c r="E20" s="10"/>
      <c r="F20" s="10"/>
      <c r="G20" s="10"/>
      <c r="H20" s="10"/>
      <c r="I20" s="10"/>
      <c r="J20" s="10"/>
      <c r="K20" s="10"/>
      <c r="L20" s="10"/>
      <c r="M20" s="10"/>
      <c r="N20" s="10"/>
      <c r="O20" s="10"/>
      <c r="P20" s="10"/>
      <c r="Q20" s="10"/>
      <c r="R20" s="10"/>
      <c r="S20" s="10">
        <f t="shared" si="3"/>
        <v>263012.05000000098</v>
      </c>
      <c r="T20" s="10">
        <f t="shared" si="3"/>
        <v>323976.45000000147</v>
      </c>
      <c r="U20" s="10">
        <f t="shared" si="3"/>
        <v>461285.62000000064</v>
      </c>
      <c r="V20" s="10">
        <f t="shared" si="3"/>
        <v>93299.610000000088</v>
      </c>
      <c r="W20" s="10">
        <f t="shared" si="3"/>
        <v>16554.259999999998</v>
      </c>
      <c r="X20" s="10">
        <f t="shared" si="3"/>
        <v>6449.5600000000022</v>
      </c>
      <c r="Y20" s="10">
        <f t="shared" si="3"/>
        <v>12080.139999999998</v>
      </c>
      <c r="Z20" s="10">
        <f t="shared" si="3"/>
        <v>2774.6</v>
      </c>
      <c r="AA20" s="10">
        <f t="shared" si="3"/>
        <v>4702.46</v>
      </c>
      <c r="AB20" s="10">
        <f t="shared" si="3"/>
        <v>496.43</v>
      </c>
      <c r="AC20" s="10">
        <f t="shared" si="3"/>
        <v>219755.60999999996</v>
      </c>
      <c r="AD20" s="10">
        <f t="shared" si="3"/>
        <v>172.99</v>
      </c>
      <c r="AE20" s="10">
        <f t="shared" si="3"/>
        <v>15.99</v>
      </c>
      <c r="AF20" s="10"/>
      <c r="AG20" s="10">
        <f t="shared" si="1"/>
        <v>1404575.770000003</v>
      </c>
    </row>
    <row r="21" spans="2:33" x14ac:dyDescent="0.25">
      <c r="B21" s="5">
        <v>45352</v>
      </c>
      <c r="C21" s="10"/>
      <c r="D21" s="10"/>
      <c r="E21" s="10"/>
      <c r="F21" s="10"/>
      <c r="G21" s="10"/>
      <c r="H21" s="10"/>
      <c r="I21" s="10"/>
      <c r="J21" s="10"/>
      <c r="K21" s="10"/>
      <c r="L21" s="10"/>
      <c r="M21" s="10"/>
      <c r="N21" s="10"/>
      <c r="O21" s="10"/>
      <c r="P21" s="10"/>
      <c r="Q21" s="10"/>
      <c r="R21" s="10"/>
      <c r="S21" s="10"/>
      <c r="T21" s="10">
        <f t="shared" si="3"/>
        <v>290391.98000000085</v>
      </c>
      <c r="U21" s="10">
        <f t="shared" si="3"/>
        <v>554299.42000000039</v>
      </c>
      <c r="V21" s="10">
        <f t="shared" si="3"/>
        <v>275045.86</v>
      </c>
      <c r="W21" s="10">
        <f t="shared" si="3"/>
        <v>87020.59000000004</v>
      </c>
      <c r="X21" s="10">
        <f t="shared" si="3"/>
        <v>137846.99999999991</v>
      </c>
      <c r="Y21" s="10">
        <f t="shared" si="3"/>
        <v>20691.449999999993</v>
      </c>
      <c r="Z21" s="10">
        <f t="shared" si="3"/>
        <v>7871.4200000000019</v>
      </c>
      <c r="AA21" s="10">
        <f t="shared" si="3"/>
        <v>3448.1700000000005</v>
      </c>
      <c r="AB21" s="10">
        <f t="shared" si="3"/>
        <v>500.12</v>
      </c>
      <c r="AC21" s="10">
        <f t="shared" si="3"/>
        <v>3870.4</v>
      </c>
      <c r="AD21" s="10">
        <f t="shared" si="3"/>
        <v>2187.2800000000002</v>
      </c>
      <c r="AE21" s="10">
        <f t="shared" si="3"/>
        <v>2397.2800000000002</v>
      </c>
      <c r="AF21" s="10"/>
      <c r="AG21" s="10">
        <f t="shared" si="1"/>
        <v>1385570.9700000011</v>
      </c>
    </row>
    <row r="22" spans="2:33" x14ac:dyDescent="0.25">
      <c r="B22" s="5">
        <v>45383</v>
      </c>
      <c r="C22" s="10"/>
      <c r="D22" s="10"/>
      <c r="E22" s="10"/>
      <c r="F22" s="10"/>
      <c r="G22" s="10"/>
      <c r="H22" s="10"/>
      <c r="I22" s="10"/>
      <c r="J22" s="10"/>
      <c r="K22" s="10"/>
      <c r="L22" s="10"/>
      <c r="M22" s="10"/>
      <c r="N22" s="10"/>
      <c r="O22" s="10"/>
      <c r="P22" s="10"/>
      <c r="Q22" s="10"/>
      <c r="R22" s="10"/>
      <c r="S22" s="10"/>
      <c r="T22" s="10"/>
      <c r="U22" s="10">
        <f t="shared" si="3"/>
        <v>269375.17000000161</v>
      </c>
      <c r="V22" s="10">
        <f t="shared" si="3"/>
        <v>635188.3300000017</v>
      </c>
      <c r="W22" s="10">
        <f t="shared" si="3"/>
        <v>380925.55999999971</v>
      </c>
      <c r="X22" s="10">
        <f t="shared" si="3"/>
        <v>144037.41999999984</v>
      </c>
      <c r="Y22" s="10">
        <f t="shared" si="3"/>
        <v>38192.870000000003</v>
      </c>
      <c r="Z22" s="10">
        <f t="shared" si="3"/>
        <v>45163.489999999976</v>
      </c>
      <c r="AA22" s="10">
        <f t="shared" si="3"/>
        <v>2713.3199999999997</v>
      </c>
      <c r="AB22" s="10">
        <f t="shared" si="3"/>
        <v>3890.6400000000003</v>
      </c>
      <c r="AC22" s="10">
        <f t="shared" si="3"/>
        <v>7349.8800000000019</v>
      </c>
      <c r="AD22" s="10">
        <f t="shared" si="3"/>
        <v>784226.69</v>
      </c>
      <c r="AE22" s="10">
        <f t="shared" si="3"/>
        <v>123.91000000000001</v>
      </c>
      <c r="AF22" s="10"/>
      <c r="AG22" s="10">
        <f t="shared" si="1"/>
        <v>2311187.2800000031</v>
      </c>
    </row>
    <row r="23" spans="2:33" x14ac:dyDescent="0.25">
      <c r="B23" s="5">
        <v>45413</v>
      </c>
      <c r="C23" s="10"/>
      <c r="D23" s="10"/>
      <c r="E23" s="10"/>
      <c r="F23" s="10"/>
      <c r="G23" s="10"/>
      <c r="H23" s="10"/>
      <c r="I23" s="10"/>
      <c r="J23" s="10"/>
      <c r="K23" s="10"/>
      <c r="L23" s="10"/>
      <c r="M23" s="10"/>
      <c r="N23" s="10"/>
      <c r="O23" s="10"/>
      <c r="P23" s="10"/>
      <c r="Q23" s="10"/>
      <c r="R23" s="10"/>
      <c r="S23" s="10"/>
      <c r="T23" s="10"/>
      <c r="U23" s="10"/>
      <c r="V23" s="10">
        <f t="shared" si="3"/>
        <v>212233.72000000053</v>
      </c>
      <c r="W23" s="10">
        <f t="shared" si="3"/>
        <v>666195.05000000214</v>
      </c>
      <c r="X23" s="10">
        <f t="shared" si="3"/>
        <v>450663.42999999871</v>
      </c>
      <c r="Y23" s="10">
        <f t="shared" si="3"/>
        <v>219724.52000000016</v>
      </c>
      <c r="Z23" s="10">
        <f t="shared" si="3"/>
        <v>53677.449999999983</v>
      </c>
      <c r="AA23" s="10">
        <f t="shared" si="3"/>
        <v>223389.07000000007</v>
      </c>
      <c r="AB23" s="10">
        <f t="shared" si="3"/>
        <v>152459.53000000003</v>
      </c>
      <c r="AC23" s="10">
        <f t="shared" si="3"/>
        <v>28761.240000000023</v>
      </c>
      <c r="AD23" s="10">
        <f t="shared" si="3"/>
        <v>3854.6400000000003</v>
      </c>
      <c r="AE23" s="10">
        <f t="shared" si="3"/>
        <v>3467.7100000000014</v>
      </c>
      <c r="AF23" s="10"/>
      <c r="AG23" s="10">
        <f t="shared" si="1"/>
        <v>2014426.3600000015</v>
      </c>
    </row>
    <row r="24" spans="2:33" x14ac:dyDescent="0.25">
      <c r="B24" s="5">
        <v>45444</v>
      </c>
      <c r="C24" s="10"/>
      <c r="D24" s="10"/>
      <c r="E24" s="10"/>
      <c r="F24" s="10"/>
      <c r="G24" s="10"/>
      <c r="H24" s="10"/>
      <c r="I24" s="10"/>
      <c r="J24" s="10"/>
      <c r="K24" s="10"/>
      <c r="L24" s="10"/>
      <c r="M24" s="10"/>
      <c r="N24" s="10"/>
      <c r="O24" s="10"/>
      <c r="P24" s="10"/>
      <c r="Q24" s="10"/>
      <c r="R24" s="10"/>
      <c r="S24" s="10"/>
      <c r="T24" s="10"/>
      <c r="U24" s="10"/>
      <c r="V24" s="10"/>
      <c r="W24" s="10">
        <f t="shared" si="3"/>
        <v>217669.00000000052</v>
      </c>
      <c r="X24" s="10">
        <f t="shared" si="3"/>
        <v>540753.57000000053</v>
      </c>
      <c r="Y24" s="10">
        <f t="shared" si="3"/>
        <v>404334.32999999955</v>
      </c>
      <c r="Z24" s="10">
        <f t="shared" si="3"/>
        <v>172429.9399999998</v>
      </c>
      <c r="AA24" s="10">
        <f t="shared" si="3"/>
        <v>280999.06</v>
      </c>
      <c r="AB24" s="10">
        <f t="shared" si="3"/>
        <v>17358.189999999991</v>
      </c>
      <c r="AC24" s="10">
        <f t="shared" si="3"/>
        <v>33534.239999999991</v>
      </c>
      <c r="AD24" s="10">
        <f t="shared" si="3"/>
        <v>14653.940000000008</v>
      </c>
      <c r="AE24" s="10">
        <f t="shared" si="3"/>
        <v>1855.5200000000002</v>
      </c>
      <c r="AF24" s="10"/>
      <c r="AG24" s="10">
        <f t="shared" si="1"/>
        <v>1683587.7900000003</v>
      </c>
    </row>
    <row r="25" spans="2:33" x14ac:dyDescent="0.25">
      <c r="B25" s="5">
        <v>45474</v>
      </c>
      <c r="C25" s="10"/>
      <c r="D25" s="10"/>
      <c r="E25" s="10"/>
      <c r="F25" s="10"/>
      <c r="G25" s="10"/>
      <c r="H25" s="10"/>
      <c r="I25" s="10"/>
      <c r="J25" s="10"/>
      <c r="K25" s="10"/>
      <c r="L25" s="10"/>
      <c r="M25" s="10"/>
      <c r="N25" s="10"/>
      <c r="O25" s="10"/>
      <c r="P25" s="10"/>
      <c r="Q25" s="10"/>
      <c r="R25" s="10"/>
      <c r="S25" s="10"/>
      <c r="T25" s="10"/>
      <c r="U25" s="10"/>
      <c r="V25" s="10"/>
      <c r="W25" s="10"/>
      <c r="X25" s="10">
        <f t="shared" si="3"/>
        <v>223503.65000000061</v>
      </c>
      <c r="Y25" s="10">
        <f t="shared" si="3"/>
        <v>647656.67000000167</v>
      </c>
      <c r="Z25" s="10">
        <f t="shared" si="3"/>
        <v>401927.2099999995</v>
      </c>
      <c r="AA25" s="10">
        <f t="shared" si="3"/>
        <v>96216.3299999999</v>
      </c>
      <c r="AB25" s="10">
        <f t="shared" si="3"/>
        <v>68790.680000000037</v>
      </c>
      <c r="AC25" s="10">
        <f t="shared" si="3"/>
        <v>39791.399999999987</v>
      </c>
      <c r="AD25" s="10">
        <f t="shared" si="3"/>
        <v>29594.580000000013</v>
      </c>
      <c r="AE25" s="10">
        <f t="shared" si="3"/>
        <v>47717.01</v>
      </c>
      <c r="AF25" s="10"/>
      <c r="AG25" s="10">
        <f t="shared" si="1"/>
        <v>1555197.5300000014</v>
      </c>
    </row>
    <row r="26" spans="2:33" x14ac:dyDescent="0.25">
      <c r="B26" s="5">
        <v>45505</v>
      </c>
      <c r="C26" s="10"/>
      <c r="D26" s="10"/>
      <c r="E26" s="10"/>
      <c r="F26" s="10"/>
      <c r="G26" s="10"/>
      <c r="H26" s="10"/>
      <c r="I26" s="10"/>
      <c r="J26" s="10"/>
      <c r="K26" s="10"/>
      <c r="L26" s="10"/>
      <c r="M26" s="10"/>
      <c r="N26" s="10"/>
      <c r="O26" s="10"/>
      <c r="P26" s="10"/>
      <c r="Q26" s="10"/>
      <c r="R26" s="10"/>
      <c r="S26" s="10"/>
      <c r="T26" s="10"/>
      <c r="U26" s="10"/>
      <c r="V26" s="10"/>
      <c r="W26" s="10"/>
      <c r="X26" s="10"/>
      <c r="Y26" s="10">
        <f t="shared" si="3"/>
        <v>260952.39000000045</v>
      </c>
      <c r="Z26" s="10">
        <f t="shared" si="3"/>
        <v>638211.01000000094</v>
      </c>
      <c r="AA26" s="10">
        <f t="shared" si="3"/>
        <v>422211.53999999951</v>
      </c>
      <c r="AB26" s="10">
        <f t="shared" si="3"/>
        <v>84164.770000000019</v>
      </c>
      <c r="AC26" s="10">
        <f t="shared" si="3"/>
        <v>171928.22999999986</v>
      </c>
      <c r="AD26" s="10">
        <f t="shared" si="3"/>
        <v>115223.07000000004</v>
      </c>
      <c r="AE26" s="10">
        <f t="shared" si="3"/>
        <v>99070.209999999977</v>
      </c>
      <c r="AF26" s="10"/>
      <c r="AG26" s="10">
        <f t="shared" si="1"/>
        <v>1791761.2200000009</v>
      </c>
    </row>
    <row r="27" spans="2:33" x14ac:dyDescent="0.25">
      <c r="B27" s="5">
        <v>45536</v>
      </c>
      <c r="C27" s="10"/>
      <c r="D27" s="10"/>
      <c r="E27" s="10"/>
      <c r="F27" s="10"/>
      <c r="G27" s="10"/>
      <c r="H27" s="10"/>
      <c r="I27" s="10"/>
      <c r="J27" s="10"/>
      <c r="K27" s="10"/>
      <c r="L27" s="10"/>
      <c r="M27" s="10"/>
      <c r="N27" s="10"/>
      <c r="O27" s="10"/>
      <c r="P27" s="10"/>
      <c r="Q27" s="10"/>
      <c r="R27" s="10"/>
      <c r="S27" s="10"/>
      <c r="T27" s="10"/>
      <c r="U27" s="10"/>
      <c r="V27" s="10"/>
      <c r="W27" s="10"/>
      <c r="X27" s="10"/>
      <c r="Y27" s="10"/>
      <c r="Z27" s="10">
        <f t="shared" si="3"/>
        <v>285582.67000000097</v>
      </c>
      <c r="AA27" s="10">
        <f t="shared" si="3"/>
        <v>530428.72000000067</v>
      </c>
      <c r="AB27" s="10">
        <f t="shared" si="3"/>
        <v>321581.21999999991</v>
      </c>
      <c r="AC27" s="10">
        <f t="shared" si="3"/>
        <v>402553.53999999975</v>
      </c>
      <c r="AD27" s="10">
        <f t="shared" si="3"/>
        <v>104043.80000000019</v>
      </c>
      <c r="AE27" s="10">
        <f t="shared" si="3"/>
        <v>40978.759999999995</v>
      </c>
      <c r="AF27" s="10"/>
      <c r="AG27" s="10">
        <f t="shared" si="1"/>
        <v>1685168.7100000016</v>
      </c>
    </row>
    <row r="28" spans="2:33" x14ac:dyDescent="0.25">
      <c r="B28" s="5">
        <v>45566</v>
      </c>
      <c r="C28" s="10"/>
      <c r="D28" s="10"/>
      <c r="E28" s="10"/>
      <c r="F28" s="10"/>
      <c r="G28" s="10"/>
      <c r="H28" s="10"/>
      <c r="I28" s="10"/>
      <c r="J28" s="10"/>
      <c r="K28" s="10"/>
      <c r="L28" s="10"/>
      <c r="M28" s="10"/>
      <c r="N28" s="10"/>
      <c r="O28" s="10"/>
      <c r="P28" s="10"/>
      <c r="Q28" s="10"/>
      <c r="R28" s="10"/>
      <c r="S28" s="10"/>
      <c r="T28" s="10"/>
      <c r="U28" s="10"/>
      <c r="V28" s="10"/>
      <c r="W28" s="10"/>
      <c r="X28" s="10"/>
      <c r="Y28" s="10"/>
      <c r="Z28" s="10"/>
      <c r="AA28" s="10">
        <f t="shared" si="3"/>
        <v>236040.07000000111</v>
      </c>
      <c r="AB28" s="10">
        <f t="shared" si="3"/>
        <v>307235.55000000121</v>
      </c>
      <c r="AC28" s="10">
        <f t="shared" si="3"/>
        <v>605543.02999999991</v>
      </c>
      <c r="AD28" s="10">
        <f t="shared" si="3"/>
        <v>173494.18999999994</v>
      </c>
      <c r="AE28" s="10">
        <f t="shared" si="3"/>
        <v>104144.60000000008</v>
      </c>
      <c r="AF28" s="10"/>
      <c r="AG28" s="10">
        <f t="shared" si="1"/>
        <v>1426457.4400000023</v>
      </c>
    </row>
    <row r="29" spans="2:33" x14ac:dyDescent="0.25">
      <c r="B29" s="5">
        <v>45597</v>
      </c>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f t="shared" si="3"/>
        <v>214983.30000000115</v>
      </c>
      <c r="AC29" s="10">
        <f t="shared" si="3"/>
        <v>340156.55000000051</v>
      </c>
      <c r="AD29" s="10">
        <f t="shared" si="3"/>
        <v>368727.00000000012</v>
      </c>
      <c r="AE29" s="10">
        <f t="shared" si="3"/>
        <v>184314.15999999974</v>
      </c>
      <c r="AF29" s="10"/>
      <c r="AG29" s="10">
        <f t="shared" si="1"/>
        <v>1108181.0100000016</v>
      </c>
    </row>
    <row r="30" spans="2:33" x14ac:dyDescent="0.25">
      <c r="B30" s="5">
        <v>45627</v>
      </c>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f t="shared" si="3"/>
        <v>295295.9400000014</v>
      </c>
      <c r="AD30" s="10">
        <f t="shared" si="3"/>
        <v>301270.1800000011</v>
      </c>
      <c r="AE30" s="10">
        <f t="shared" si="3"/>
        <v>365188.04999999958</v>
      </c>
      <c r="AF30" s="10"/>
      <c r="AG30" s="10">
        <f t="shared" si="1"/>
        <v>961754.17000000202</v>
      </c>
    </row>
    <row r="31" spans="2:33" x14ac:dyDescent="0.25">
      <c r="B31" s="5">
        <v>45658</v>
      </c>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f t="shared" ref="AD31:AE32" si="4">SUM(AD66,AD101,AD136,AD171)</f>
        <v>257758.70000000118</v>
      </c>
      <c r="AE31" s="10">
        <f t="shared" si="4"/>
        <v>521854.76000000152</v>
      </c>
      <c r="AF31" s="10"/>
      <c r="AG31" s="10">
        <f t="shared" si="1"/>
        <v>779613.46000000276</v>
      </c>
    </row>
    <row r="32" spans="2:33" x14ac:dyDescent="0.25">
      <c r="B32" s="5">
        <v>45689</v>
      </c>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f t="shared" si="4"/>
        <v>244039.01000000184</v>
      </c>
      <c r="AF32" s="10"/>
      <c r="AG32" s="10">
        <f t="shared" si="1"/>
        <v>244039.01000000184</v>
      </c>
    </row>
    <row r="33" spans="1:33" x14ac:dyDescent="0.25">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row>
    <row r="34" spans="1:33" x14ac:dyDescent="0.25">
      <c r="B34" s="23" t="s">
        <v>36</v>
      </c>
      <c r="C34" s="10">
        <f>SUM(C4:C32)</f>
        <v>228448.79459221847</v>
      </c>
      <c r="D34" s="10">
        <f t="shared" ref="D34:AE34" si="5">SUM(D4:D32)</f>
        <v>362266.46890719532</v>
      </c>
      <c r="E34" s="10">
        <f t="shared" si="5"/>
        <v>672141.78552898031</v>
      </c>
      <c r="F34" s="10">
        <f t="shared" si="5"/>
        <v>783497.66010709899</v>
      </c>
      <c r="G34" s="10">
        <f t="shared" si="5"/>
        <v>1134785.46694184</v>
      </c>
      <c r="H34" s="10">
        <f t="shared" si="5"/>
        <v>1405928.6227604779</v>
      </c>
      <c r="I34" s="10">
        <f t="shared" si="5"/>
        <v>1328383.4355010786</v>
      </c>
      <c r="J34" s="10">
        <f t="shared" si="5"/>
        <v>1285365.0034238524</v>
      </c>
      <c r="K34" s="10">
        <f t="shared" si="5"/>
        <v>1608262.4086732105</v>
      </c>
      <c r="L34" s="10">
        <f t="shared" si="5"/>
        <v>1185912.4011146198</v>
      </c>
      <c r="M34" s="10">
        <f t="shared" si="5"/>
        <v>2155527.6833629771</v>
      </c>
      <c r="N34" s="10">
        <f t="shared" si="5"/>
        <v>1696258.3947629551</v>
      </c>
      <c r="O34" s="10">
        <f t="shared" si="5"/>
        <v>1725104.9714271692</v>
      </c>
      <c r="P34" s="10">
        <f t="shared" si="5"/>
        <v>1812742.4581486138</v>
      </c>
      <c r="Q34" s="10">
        <f t="shared" si="5"/>
        <v>2899567.7565553631</v>
      </c>
      <c r="R34" s="10">
        <f t="shared" si="5"/>
        <v>1494488.7880000025</v>
      </c>
      <c r="S34" s="10">
        <f t="shared" si="5"/>
        <v>1680007.5120000024</v>
      </c>
      <c r="T34" s="10">
        <f t="shared" si="5"/>
        <v>5129059.7430000007</v>
      </c>
      <c r="U34" s="10">
        <f t="shared" si="5"/>
        <v>2152556.4380000033</v>
      </c>
      <c r="V34" s="10">
        <f t="shared" si="5"/>
        <v>1503877.5195489358</v>
      </c>
      <c r="W34" s="10">
        <f t="shared" si="5"/>
        <v>1460599.4300000023</v>
      </c>
      <c r="X34" s="10">
        <f t="shared" si="5"/>
        <v>1525903.4599999995</v>
      </c>
      <c r="Y34" s="10">
        <f t="shared" si="5"/>
        <v>1615606.5400000017</v>
      </c>
      <c r="Z34" s="10">
        <f t="shared" si="5"/>
        <v>1721527.9700000011</v>
      </c>
      <c r="AA34" s="10">
        <f t="shared" si="5"/>
        <v>1812101.2600000012</v>
      </c>
      <c r="AB34" s="10">
        <f t="shared" si="5"/>
        <v>1185454.7600000023</v>
      </c>
      <c r="AC34" s="10">
        <f t="shared" si="5"/>
        <v>2150663.0600000015</v>
      </c>
      <c r="AD34" s="10">
        <f t="shared" si="5"/>
        <v>2156785.5800000024</v>
      </c>
      <c r="AE34" s="10">
        <f t="shared" si="5"/>
        <v>1615208.7500000028</v>
      </c>
      <c r="AF34" s="10"/>
      <c r="AG34" s="10">
        <f>SUM(AG4:AG32)</f>
        <v>47488034.122356616</v>
      </c>
    </row>
    <row r="36" spans="1:33" x14ac:dyDescent="0.25">
      <c r="A36" s="21" t="s">
        <v>94</v>
      </c>
    </row>
    <row r="38" spans="1:33" x14ac:dyDescent="0.25">
      <c r="B38" t="s">
        <v>47</v>
      </c>
      <c r="C38" s="5">
        <v>44835</v>
      </c>
      <c r="D38" s="5">
        <v>44866</v>
      </c>
      <c r="E38" s="5">
        <v>44896</v>
      </c>
      <c r="F38" s="5">
        <v>44927</v>
      </c>
      <c r="G38" s="5">
        <v>44958</v>
      </c>
      <c r="H38" s="5">
        <v>44986</v>
      </c>
      <c r="I38" s="5">
        <v>45017</v>
      </c>
      <c r="J38" s="5">
        <v>45047</v>
      </c>
      <c r="K38" s="5">
        <v>45078</v>
      </c>
      <c r="L38" s="5">
        <v>45108</v>
      </c>
      <c r="M38" s="5">
        <v>45139</v>
      </c>
      <c r="N38" s="5">
        <v>45170</v>
      </c>
      <c r="O38" s="5">
        <v>45200</v>
      </c>
      <c r="P38" s="5">
        <v>45231</v>
      </c>
      <c r="Q38" s="5">
        <v>45261</v>
      </c>
      <c r="R38" s="5">
        <v>45292</v>
      </c>
      <c r="S38" s="5">
        <v>45323</v>
      </c>
      <c r="T38" s="5">
        <v>45352</v>
      </c>
      <c r="U38" s="5">
        <v>45383</v>
      </c>
      <c r="V38" s="5">
        <v>45413</v>
      </c>
      <c r="W38" s="5">
        <v>45444</v>
      </c>
      <c r="X38" s="5">
        <v>45474</v>
      </c>
      <c r="Y38" s="5">
        <v>45505</v>
      </c>
      <c r="Z38" s="5">
        <v>45536</v>
      </c>
      <c r="AA38" s="5">
        <v>45566</v>
      </c>
      <c r="AB38" s="5">
        <v>45597</v>
      </c>
      <c r="AC38" s="5">
        <v>45627</v>
      </c>
      <c r="AD38" s="5">
        <v>45658</v>
      </c>
      <c r="AE38" s="5">
        <v>45689</v>
      </c>
      <c r="AG38" t="s">
        <v>37</v>
      </c>
    </row>
    <row r="39" spans="1:33" x14ac:dyDescent="0.25">
      <c r="B39" s="5">
        <v>44835</v>
      </c>
      <c r="C39" s="27">
        <v>38548.959999999992</v>
      </c>
      <c r="D39" s="27">
        <v>42764.869999999974</v>
      </c>
      <c r="E39" s="27">
        <v>64973.660000000033</v>
      </c>
      <c r="F39" s="27">
        <v>26877.059999999979</v>
      </c>
      <c r="G39" s="27">
        <v>56528.849999999977</v>
      </c>
      <c r="H39" s="27">
        <v>25034.28</v>
      </c>
      <c r="I39" s="27">
        <v>11560.529999999999</v>
      </c>
      <c r="J39" s="27">
        <v>2349.84</v>
      </c>
      <c r="K39" s="27">
        <v>326.18</v>
      </c>
      <c r="L39" s="27">
        <v>20197.679999999997</v>
      </c>
      <c r="M39" s="27">
        <v>12991.550000000001</v>
      </c>
      <c r="N39" s="27">
        <v>533.89</v>
      </c>
      <c r="O39" s="27">
        <v>228.14</v>
      </c>
      <c r="P39" s="27">
        <v>5098.8900000000003</v>
      </c>
      <c r="Q39" s="27">
        <v>1270.03</v>
      </c>
      <c r="R39" s="27">
        <v>0</v>
      </c>
      <c r="S39" s="27">
        <v>0</v>
      </c>
      <c r="T39" s="27">
        <v>0</v>
      </c>
      <c r="U39" s="27">
        <v>0</v>
      </c>
      <c r="V39" s="27">
        <v>0</v>
      </c>
      <c r="W39" s="27">
        <v>0</v>
      </c>
      <c r="X39" s="27">
        <v>0</v>
      </c>
      <c r="Y39" s="27">
        <v>0</v>
      </c>
      <c r="Z39" s="27">
        <v>0</v>
      </c>
      <c r="AA39" s="27">
        <v>0</v>
      </c>
      <c r="AB39" s="27">
        <v>0</v>
      </c>
      <c r="AC39" s="27">
        <v>0</v>
      </c>
      <c r="AD39" s="27">
        <v>0</v>
      </c>
      <c r="AE39" s="27">
        <v>0</v>
      </c>
      <c r="AF39" s="10"/>
      <c r="AG39" s="10">
        <f>SUM(C39:AE39)</f>
        <v>309284.41000000003</v>
      </c>
    </row>
    <row r="40" spans="1:33" x14ac:dyDescent="0.25">
      <c r="B40" s="5">
        <v>44866</v>
      </c>
      <c r="C40" s="27"/>
      <c r="D40" s="27">
        <v>40872.829999999994</v>
      </c>
      <c r="E40" s="27">
        <v>35730.120000000003</v>
      </c>
      <c r="F40" s="27">
        <v>30182.109999999964</v>
      </c>
      <c r="G40" s="27">
        <v>192327.86999999994</v>
      </c>
      <c r="H40" s="27">
        <v>9580.0000000000018</v>
      </c>
      <c r="I40" s="27">
        <v>9150.6200000000008</v>
      </c>
      <c r="J40" s="27">
        <v>12644.83</v>
      </c>
      <c r="K40" s="27">
        <v>2645.4800000000009</v>
      </c>
      <c r="L40" s="27">
        <v>302.21000000000004</v>
      </c>
      <c r="M40" s="27">
        <v>1946.8200000000002</v>
      </c>
      <c r="N40" s="27">
        <v>0</v>
      </c>
      <c r="O40" s="27">
        <v>264.72000000000003</v>
      </c>
      <c r="P40" s="27">
        <v>207.42000000000004</v>
      </c>
      <c r="Q40" s="27">
        <v>0</v>
      </c>
      <c r="R40" s="27">
        <v>0</v>
      </c>
      <c r="S40" s="27">
        <v>0</v>
      </c>
      <c r="T40" s="27">
        <v>0</v>
      </c>
      <c r="U40" s="27">
        <v>0</v>
      </c>
      <c r="V40" s="27">
        <v>0</v>
      </c>
      <c r="W40" s="27">
        <v>83.14</v>
      </c>
      <c r="X40" s="27">
        <v>0</v>
      </c>
      <c r="Y40" s="27">
        <v>0</v>
      </c>
      <c r="Z40" s="27">
        <v>0</v>
      </c>
      <c r="AA40" s="27">
        <v>0</v>
      </c>
      <c r="AB40" s="27">
        <v>0</v>
      </c>
      <c r="AC40" s="27">
        <v>0</v>
      </c>
      <c r="AD40" s="27">
        <v>0</v>
      </c>
      <c r="AE40" s="27">
        <v>0</v>
      </c>
      <c r="AF40" s="10"/>
      <c r="AG40" s="10">
        <f t="shared" ref="AG40:AG67" si="6">SUM(C40:AE40)</f>
        <v>335938.16999999993</v>
      </c>
    </row>
    <row r="41" spans="1:33" x14ac:dyDescent="0.25">
      <c r="B41" s="5">
        <v>44896</v>
      </c>
      <c r="C41" s="27"/>
      <c r="D41" s="27"/>
      <c r="E41" s="27">
        <v>31996.879999999997</v>
      </c>
      <c r="F41" s="27">
        <v>65430.549999999996</v>
      </c>
      <c r="G41" s="27">
        <v>35411.509999999995</v>
      </c>
      <c r="H41" s="27">
        <v>96606.74</v>
      </c>
      <c r="I41" s="27">
        <v>41935.939999999959</v>
      </c>
      <c r="J41" s="27">
        <v>164607.04000000004</v>
      </c>
      <c r="K41" s="27">
        <v>26806.639999999992</v>
      </c>
      <c r="L41" s="27">
        <v>22920.499999999996</v>
      </c>
      <c r="M41" s="27">
        <v>1053.77</v>
      </c>
      <c r="N41" s="27">
        <v>0</v>
      </c>
      <c r="O41" s="27">
        <v>33.64</v>
      </c>
      <c r="P41" s="27">
        <v>2393.98</v>
      </c>
      <c r="Q41" s="27">
        <v>0</v>
      </c>
      <c r="R41" s="27">
        <v>124.05</v>
      </c>
      <c r="S41" s="27">
        <v>55</v>
      </c>
      <c r="T41" s="27">
        <v>0</v>
      </c>
      <c r="U41" s="27">
        <v>0</v>
      </c>
      <c r="V41" s="27">
        <v>0</v>
      </c>
      <c r="W41" s="27">
        <v>0</v>
      </c>
      <c r="X41" s="27">
        <v>0</v>
      </c>
      <c r="Y41" s="27">
        <v>0</v>
      </c>
      <c r="Z41" s="27">
        <v>0</v>
      </c>
      <c r="AA41" s="27">
        <v>0</v>
      </c>
      <c r="AB41" s="27">
        <v>0</v>
      </c>
      <c r="AC41" s="27">
        <v>0</v>
      </c>
      <c r="AD41" s="27">
        <v>0</v>
      </c>
      <c r="AE41" s="27">
        <v>0</v>
      </c>
      <c r="AF41" s="10"/>
      <c r="AG41" s="10">
        <f t="shared" si="6"/>
        <v>489376.24</v>
      </c>
    </row>
    <row r="42" spans="1:33" x14ac:dyDescent="0.25">
      <c r="B42" s="5">
        <v>44927</v>
      </c>
      <c r="C42" s="27"/>
      <c r="D42" s="27"/>
      <c r="E42" s="27"/>
      <c r="F42" s="27">
        <v>45342.78</v>
      </c>
      <c r="G42" s="27">
        <v>45003.659999999938</v>
      </c>
      <c r="H42" s="27">
        <v>115431.15999999996</v>
      </c>
      <c r="I42" s="27">
        <v>73398.430000000022</v>
      </c>
      <c r="J42" s="27">
        <v>135211.61999999997</v>
      </c>
      <c r="K42" s="27">
        <v>791.33</v>
      </c>
      <c r="L42" s="27">
        <v>1372.04</v>
      </c>
      <c r="M42" s="27">
        <v>523.55999999999995</v>
      </c>
      <c r="N42" s="27">
        <v>1065.81</v>
      </c>
      <c r="O42" s="27">
        <v>150.51999999999998</v>
      </c>
      <c r="P42" s="27">
        <v>7848.62</v>
      </c>
      <c r="Q42" s="27">
        <v>14.86</v>
      </c>
      <c r="R42" s="27">
        <v>0</v>
      </c>
      <c r="S42" s="27">
        <v>0</v>
      </c>
      <c r="T42" s="27">
        <v>0</v>
      </c>
      <c r="U42" s="27">
        <v>0</v>
      </c>
      <c r="V42" s="27">
        <v>0</v>
      </c>
      <c r="W42" s="27">
        <v>9.91</v>
      </c>
      <c r="X42" s="27">
        <v>0</v>
      </c>
      <c r="Y42" s="27">
        <v>0</v>
      </c>
      <c r="Z42" s="27">
        <v>0</v>
      </c>
      <c r="AA42" s="27">
        <v>0</v>
      </c>
      <c r="AB42" s="27">
        <v>0</v>
      </c>
      <c r="AC42" s="27">
        <v>1.3900000000000001</v>
      </c>
      <c r="AD42" s="27">
        <v>0</v>
      </c>
      <c r="AE42" s="27">
        <v>0</v>
      </c>
      <c r="AF42" s="10"/>
      <c r="AG42" s="10">
        <f t="shared" si="6"/>
        <v>426165.68999999989</v>
      </c>
    </row>
    <row r="43" spans="1:33" x14ac:dyDescent="0.25">
      <c r="B43" s="5">
        <v>44958</v>
      </c>
      <c r="C43" s="27"/>
      <c r="D43" s="27"/>
      <c r="E43" s="27"/>
      <c r="F43" s="27"/>
      <c r="G43" s="27">
        <v>40062.210000000021</v>
      </c>
      <c r="H43" s="27">
        <v>63094.669999999955</v>
      </c>
      <c r="I43" s="27">
        <v>77740.85000000002</v>
      </c>
      <c r="J43" s="27">
        <v>20646.219999999994</v>
      </c>
      <c r="K43" s="27">
        <v>44441.090000000004</v>
      </c>
      <c r="L43" s="27">
        <v>341.44</v>
      </c>
      <c r="M43" s="27">
        <v>0</v>
      </c>
      <c r="N43" s="27">
        <v>686.23</v>
      </c>
      <c r="O43" s="27">
        <v>410.69000000000005</v>
      </c>
      <c r="P43" s="27">
        <v>10970.279999999999</v>
      </c>
      <c r="Q43" s="27">
        <v>14.86</v>
      </c>
      <c r="R43" s="27">
        <v>105.09</v>
      </c>
      <c r="S43" s="27">
        <v>0</v>
      </c>
      <c r="T43" s="27">
        <v>0</v>
      </c>
      <c r="U43" s="27">
        <v>0</v>
      </c>
      <c r="V43" s="27">
        <v>0</v>
      </c>
      <c r="W43" s="27">
        <v>304.84000000000003</v>
      </c>
      <c r="X43" s="27">
        <v>0</v>
      </c>
      <c r="Y43" s="27">
        <v>0</v>
      </c>
      <c r="Z43" s="27">
        <v>0</v>
      </c>
      <c r="AA43" s="27">
        <v>0</v>
      </c>
      <c r="AB43" s="27">
        <v>0</v>
      </c>
      <c r="AC43" s="27">
        <v>0</v>
      </c>
      <c r="AD43" s="27">
        <v>0</v>
      </c>
      <c r="AE43" s="27">
        <v>0</v>
      </c>
      <c r="AF43" s="10"/>
      <c r="AG43" s="10">
        <f t="shared" si="6"/>
        <v>258818.46999999997</v>
      </c>
    </row>
    <row r="44" spans="1:33" x14ac:dyDescent="0.25">
      <c r="B44" s="5">
        <v>44986</v>
      </c>
      <c r="C44" s="27"/>
      <c r="D44" s="27"/>
      <c r="E44" s="27"/>
      <c r="F44" s="27"/>
      <c r="G44" s="27"/>
      <c r="H44" s="27">
        <v>56761.929999999986</v>
      </c>
      <c r="I44" s="27">
        <v>67357.53</v>
      </c>
      <c r="J44" s="27">
        <v>125663.50999999995</v>
      </c>
      <c r="K44" s="27">
        <v>56078.810000000027</v>
      </c>
      <c r="L44" s="27">
        <v>2906.26</v>
      </c>
      <c r="M44" s="27">
        <v>443.05</v>
      </c>
      <c r="N44" s="27">
        <v>4251.46</v>
      </c>
      <c r="O44" s="27">
        <v>37.370000000000005</v>
      </c>
      <c r="P44" s="27">
        <v>363.48999999999995</v>
      </c>
      <c r="Q44" s="27">
        <v>231.45</v>
      </c>
      <c r="R44" s="27">
        <v>0</v>
      </c>
      <c r="S44" s="27">
        <v>384.59999999999997</v>
      </c>
      <c r="T44" s="27">
        <v>0</v>
      </c>
      <c r="U44" s="27">
        <v>0</v>
      </c>
      <c r="V44" s="27">
        <v>0</v>
      </c>
      <c r="W44" s="27">
        <v>11.23</v>
      </c>
      <c r="X44" s="27">
        <v>0</v>
      </c>
      <c r="Y44" s="27">
        <v>0</v>
      </c>
      <c r="Z44" s="27">
        <v>46551.22</v>
      </c>
      <c r="AA44" s="27">
        <v>2736.8500000000004</v>
      </c>
      <c r="AB44" s="27">
        <v>7512.94</v>
      </c>
      <c r="AC44" s="27">
        <v>0</v>
      </c>
      <c r="AD44" s="27">
        <v>0</v>
      </c>
      <c r="AE44" s="27">
        <v>0</v>
      </c>
      <c r="AF44" s="10"/>
      <c r="AG44" s="10">
        <f t="shared" si="6"/>
        <v>371291.6999999999</v>
      </c>
    </row>
    <row r="45" spans="1:33" x14ac:dyDescent="0.25">
      <c r="B45" s="5">
        <v>45017</v>
      </c>
      <c r="C45" s="27"/>
      <c r="D45" s="27"/>
      <c r="E45" s="27"/>
      <c r="F45" s="27"/>
      <c r="G45" s="27"/>
      <c r="H45" s="27"/>
      <c r="I45" s="27">
        <v>34405.970000000008</v>
      </c>
      <c r="J45" s="27">
        <v>72603.279999999955</v>
      </c>
      <c r="K45" s="27">
        <v>228371.88999999981</v>
      </c>
      <c r="L45" s="27">
        <v>38333.130000000034</v>
      </c>
      <c r="M45" s="27">
        <v>35684.950000000004</v>
      </c>
      <c r="N45" s="27">
        <v>785.81</v>
      </c>
      <c r="O45" s="27">
        <v>5459.67</v>
      </c>
      <c r="P45" s="27">
        <v>2146.5300000000002</v>
      </c>
      <c r="Q45" s="27">
        <v>2262.85</v>
      </c>
      <c r="R45" s="27">
        <v>8.370000000000001</v>
      </c>
      <c r="S45" s="27">
        <v>0</v>
      </c>
      <c r="T45" s="27">
        <v>27.07</v>
      </c>
      <c r="U45" s="27">
        <v>0</v>
      </c>
      <c r="V45" s="27">
        <v>61.570000000000007</v>
      </c>
      <c r="W45" s="27">
        <v>0</v>
      </c>
      <c r="X45" s="27">
        <v>103.14</v>
      </c>
      <c r="Y45" s="27">
        <v>76.5</v>
      </c>
      <c r="Z45" s="27">
        <v>0</v>
      </c>
      <c r="AA45" s="27">
        <v>0</v>
      </c>
      <c r="AB45" s="27">
        <v>0</v>
      </c>
      <c r="AC45" s="27">
        <v>0</v>
      </c>
      <c r="AD45" s="27">
        <v>268</v>
      </c>
      <c r="AE45" s="27">
        <v>0</v>
      </c>
      <c r="AF45" s="10"/>
      <c r="AG45" s="10">
        <f t="shared" si="6"/>
        <v>420598.72999999981</v>
      </c>
    </row>
    <row r="46" spans="1:33" x14ac:dyDescent="0.25">
      <c r="B46" s="5">
        <v>45047</v>
      </c>
      <c r="C46" s="27"/>
      <c r="D46" s="27"/>
      <c r="E46" s="27"/>
      <c r="F46" s="27"/>
      <c r="G46" s="27"/>
      <c r="H46" s="27"/>
      <c r="I46" s="27"/>
      <c r="J46" s="27">
        <v>35562.400000000001</v>
      </c>
      <c r="K46" s="27">
        <v>92695.43</v>
      </c>
      <c r="L46" s="27">
        <v>88898.82</v>
      </c>
      <c r="M46" s="27">
        <v>243075.26000000007</v>
      </c>
      <c r="N46" s="27">
        <v>1379.03</v>
      </c>
      <c r="O46" s="27">
        <v>1402.2599999999998</v>
      </c>
      <c r="P46" s="27">
        <v>2579.2199999999998</v>
      </c>
      <c r="Q46" s="27">
        <v>331.10999999999996</v>
      </c>
      <c r="R46" s="27">
        <v>52.68</v>
      </c>
      <c r="S46" s="27">
        <v>173.95000000000002</v>
      </c>
      <c r="T46" s="27">
        <v>0</v>
      </c>
      <c r="U46" s="27">
        <v>0</v>
      </c>
      <c r="V46" s="27">
        <v>1253.49</v>
      </c>
      <c r="W46" s="27">
        <v>0</v>
      </c>
      <c r="X46" s="27">
        <v>0</v>
      </c>
      <c r="Y46" s="27">
        <v>0</v>
      </c>
      <c r="Z46" s="27">
        <v>223</v>
      </c>
      <c r="AA46" s="27">
        <v>0</v>
      </c>
      <c r="AB46" s="27">
        <v>0</v>
      </c>
      <c r="AC46" s="27">
        <v>0</v>
      </c>
      <c r="AD46" s="27">
        <v>0</v>
      </c>
      <c r="AE46" s="27">
        <v>0</v>
      </c>
      <c r="AF46" s="10"/>
      <c r="AG46" s="10">
        <f t="shared" si="6"/>
        <v>467626.65</v>
      </c>
    </row>
    <row r="47" spans="1:33" x14ac:dyDescent="0.25">
      <c r="B47" s="5">
        <v>45078</v>
      </c>
      <c r="C47" s="27"/>
      <c r="D47" s="27"/>
      <c r="E47" s="27"/>
      <c r="F47" s="27"/>
      <c r="G47" s="27"/>
      <c r="H47" s="27"/>
      <c r="I47" s="27"/>
      <c r="J47" s="27"/>
      <c r="K47" s="27">
        <v>32086.089999999997</v>
      </c>
      <c r="L47" s="27">
        <v>82476.86000000003</v>
      </c>
      <c r="M47" s="27">
        <v>120352.36999999995</v>
      </c>
      <c r="N47" s="27">
        <v>55594.710000000021</v>
      </c>
      <c r="O47" s="27">
        <v>451.79999999999995</v>
      </c>
      <c r="P47" s="27">
        <v>787.24000000000012</v>
      </c>
      <c r="Q47" s="27">
        <v>9710.2100000000046</v>
      </c>
      <c r="R47" s="27">
        <v>324.64999999999998</v>
      </c>
      <c r="S47" s="27">
        <v>1466.18</v>
      </c>
      <c r="T47" s="27">
        <v>128.56</v>
      </c>
      <c r="U47" s="27">
        <v>1.6600000000000001</v>
      </c>
      <c r="V47" s="27">
        <v>1306.3399999999999</v>
      </c>
      <c r="W47" s="27">
        <v>0</v>
      </c>
      <c r="X47" s="27">
        <v>0</v>
      </c>
      <c r="Y47" s="27">
        <v>0</v>
      </c>
      <c r="Z47" s="27">
        <v>0</v>
      </c>
      <c r="AA47" s="27">
        <v>33.96</v>
      </c>
      <c r="AB47" s="27">
        <v>0</v>
      </c>
      <c r="AC47" s="27">
        <v>0</v>
      </c>
      <c r="AD47" s="27">
        <v>0</v>
      </c>
      <c r="AE47" s="27">
        <v>0</v>
      </c>
      <c r="AF47" s="10"/>
      <c r="AG47" s="10">
        <f t="shared" si="6"/>
        <v>304720.63000000006</v>
      </c>
    </row>
    <row r="48" spans="1:33" x14ac:dyDescent="0.25">
      <c r="B48" s="5">
        <v>45108</v>
      </c>
      <c r="C48" s="27"/>
      <c r="D48" s="27"/>
      <c r="E48" s="27"/>
      <c r="F48" s="27"/>
      <c r="G48" s="27"/>
      <c r="H48" s="27"/>
      <c r="I48" s="27"/>
      <c r="J48" s="27"/>
      <c r="K48" s="27"/>
      <c r="L48" s="27">
        <v>40042.649999999994</v>
      </c>
      <c r="M48" s="27">
        <v>114193.83999999985</v>
      </c>
      <c r="N48" s="27">
        <v>154925.18000000005</v>
      </c>
      <c r="O48" s="27">
        <v>22998.27</v>
      </c>
      <c r="P48" s="27">
        <v>4223.83</v>
      </c>
      <c r="Q48" s="27">
        <v>1590.2300000000002</v>
      </c>
      <c r="R48" s="27">
        <v>806.05000000000007</v>
      </c>
      <c r="S48" s="27">
        <v>1519.0300000000002</v>
      </c>
      <c r="T48" s="27">
        <v>248.14</v>
      </c>
      <c r="U48" s="27">
        <v>43.32</v>
      </c>
      <c r="V48" s="27">
        <v>0</v>
      </c>
      <c r="W48" s="27">
        <v>0</v>
      </c>
      <c r="X48" s="27">
        <v>234.82</v>
      </c>
      <c r="Y48" s="27">
        <v>0</v>
      </c>
      <c r="Z48" s="27">
        <v>0</v>
      </c>
      <c r="AA48" s="27">
        <v>19.2</v>
      </c>
      <c r="AB48" s="27">
        <v>0</v>
      </c>
      <c r="AC48" s="27">
        <v>0</v>
      </c>
      <c r="AD48" s="27">
        <v>0</v>
      </c>
      <c r="AE48" s="27">
        <v>0</v>
      </c>
      <c r="AF48" s="10"/>
      <c r="AG48" s="10">
        <f t="shared" si="6"/>
        <v>340844.56</v>
      </c>
    </row>
    <row r="49" spans="2:33" x14ac:dyDescent="0.25">
      <c r="B49" s="5">
        <v>45139</v>
      </c>
      <c r="C49" s="27"/>
      <c r="D49" s="27"/>
      <c r="E49" s="27"/>
      <c r="F49" s="27"/>
      <c r="G49" s="27"/>
      <c r="H49" s="27"/>
      <c r="I49" s="27"/>
      <c r="J49" s="27"/>
      <c r="K49" s="27"/>
      <c r="L49" s="27"/>
      <c r="M49" s="27">
        <v>54148.73</v>
      </c>
      <c r="N49" s="27">
        <v>182365.43999999992</v>
      </c>
      <c r="O49" s="27">
        <v>93772.72</v>
      </c>
      <c r="P49" s="27">
        <v>39966.500000000029</v>
      </c>
      <c r="Q49" s="27">
        <v>2923.92</v>
      </c>
      <c r="R49" s="27">
        <v>4473.0600000000013</v>
      </c>
      <c r="S49" s="27">
        <v>298.08000000000004</v>
      </c>
      <c r="T49" s="27">
        <v>6000.4800000000005</v>
      </c>
      <c r="U49" s="27">
        <v>142.92000000000002</v>
      </c>
      <c r="V49" s="27">
        <v>0</v>
      </c>
      <c r="W49" s="27">
        <v>0</v>
      </c>
      <c r="X49" s="27">
        <v>577.61</v>
      </c>
      <c r="Y49" s="27">
        <v>0</v>
      </c>
      <c r="Z49" s="27">
        <v>0</v>
      </c>
      <c r="AA49" s="27">
        <v>0</v>
      </c>
      <c r="AB49" s="27">
        <v>0</v>
      </c>
      <c r="AC49" s="27">
        <v>0</v>
      </c>
      <c r="AD49" s="27">
        <v>0</v>
      </c>
      <c r="AE49" s="27">
        <v>0</v>
      </c>
      <c r="AF49" s="10"/>
      <c r="AG49" s="10">
        <f t="shared" si="6"/>
        <v>384669.45999999985</v>
      </c>
    </row>
    <row r="50" spans="2:33" x14ac:dyDescent="0.25">
      <c r="B50" s="5">
        <v>45170</v>
      </c>
      <c r="C50" s="27"/>
      <c r="D50" s="27"/>
      <c r="E50" s="27"/>
      <c r="F50" s="27"/>
      <c r="G50" s="27"/>
      <c r="H50" s="27"/>
      <c r="I50" s="27"/>
      <c r="J50" s="27"/>
      <c r="K50" s="27"/>
      <c r="L50" s="27"/>
      <c r="M50" s="27"/>
      <c r="N50" s="27">
        <v>34971.580000000009</v>
      </c>
      <c r="O50" s="27">
        <v>171717.28999999986</v>
      </c>
      <c r="P50" s="27">
        <v>543299.45000000065</v>
      </c>
      <c r="Q50" s="27">
        <v>99681.49000000002</v>
      </c>
      <c r="R50" s="27">
        <v>20859.03999999999</v>
      </c>
      <c r="S50" s="27">
        <v>5162.57</v>
      </c>
      <c r="T50" s="27">
        <v>2961.1499999999996</v>
      </c>
      <c r="U50" s="27">
        <v>708.63</v>
      </c>
      <c r="V50" s="27">
        <v>164.64</v>
      </c>
      <c r="W50" s="27">
        <v>6574.9599999999991</v>
      </c>
      <c r="X50" s="27">
        <v>1113.51</v>
      </c>
      <c r="Y50" s="27">
        <v>0</v>
      </c>
      <c r="Z50" s="27">
        <v>548.66999999999985</v>
      </c>
      <c r="AA50" s="27">
        <v>0</v>
      </c>
      <c r="AB50" s="27">
        <v>6262.8399999999983</v>
      </c>
      <c r="AC50" s="27">
        <v>4.6500000000000004</v>
      </c>
      <c r="AD50" s="27">
        <v>0</v>
      </c>
      <c r="AE50" s="27">
        <v>0</v>
      </c>
      <c r="AF50" s="10"/>
      <c r="AG50" s="10">
        <f t="shared" si="6"/>
        <v>894030.47000000055</v>
      </c>
    </row>
    <row r="51" spans="2:33" x14ac:dyDescent="0.25">
      <c r="B51" s="5">
        <v>45200</v>
      </c>
      <c r="C51" s="27"/>
      <c r="D51" s="27"/>
      <c r="E51" s="27"/>
      <c r="F51" s="27"/>
      <c r="G51" s="27"/>
      <c r="H51" s="27"/>
      <c r="I51" s="27"/>
      <c r="J51" s="27"/>
      <c r="K51" s="27"/>
      <c r="L51" s="27"/>
      <c r="M51" s="27"/>
      <c r="N51" s="27"/>
      <c r="O51" s="27">
        <v>85916.07</v>
      </c>
      <c r="P51" s="27">
        <v>197673.08999999924</v>
      </c>
      <c r="Q51" s="27">
        <v>901939.61000000022</v>
      </c>
      <c r="R51" s="27">
        <v>215307.45000000024</v>
      </c>
      <c r="S51" s="27">
        <v>55677.569999999978</v>
      </c>
      <c r="T51" s="27">
        <v>32535.120000000003</v>
      </c>
      <c r="U51" s="27">
        <v>6058.9800000000005</v>
      </c>
      <c r="V51" s="27">
        <v>9884.6999999999971</v>
      </c>
      <c r="W51" s="27">
        <v>14523.69</v>
      </c>
      <c r="X51" s="27">
        <v>433.59000000000003</v>
      </c>
      <c r="Y51" s="27">
        <v>91.92</v>
      </c>
      <c r="Z51" s="27">
        <v>116.35</v>
      </c>
      <c r="AA51" s="27">
        <v>43.82</v>
      </c>
      <c r="AB51" s="27">
        <v>0</v>
      </c>
      <c r="AC51" s="27">
        <v>90.59</v>
      </c>
      <c r="AD51" s="27">
        <v>0</v>
      </c>
      <c r="AE51" s="27">
        <v>0</v>
      </c>
      <c r="AF51" s="10"/>
      <c r="AG51" s="10">
        <f t="shared" si="6"/>
        <v>1520292.55</v>
      </c>
    </row>
    <row r="52" spans="2:33" x14ac:dyDescent="0.25">
      <c r="B52" s="5">
        <v>45231</v>
      </c>
      <c r="C52" s="27"/>
      <c r="D52" s="27"/>
      <c r="E52" s="27"/>
      <c r="F52" s="27"/>
      <c r="G52" s="27"/>
      <c r="H52" s="27"/>
      <c r="I52" s="27"/>
      <c r="J52" s="27"/>
      <c r="K52" s="27"/>
      <c r="L52" s="27"/>
      <c r="M52" s="27"/>
      <c r="N52" s="27"/>
      <c r="O52" s="27"/>
      <c r="P52" s="27">
        <v>92256.67</v>
      </c>
      <c r="Q52" s="27">
        <v>251967.7600000003</v>
      </c>
      <c r="R52" s="27">
        <v>248365.80999999997</v>
      </c>
      <c r="S52" s="27">
        <v>394763.11999999965</v>
      </c>
      <c r="T52" s="27">
        <v>991172.54000000027</v>
      </c>
      <c r="U52" s="27">
        <v>75208.420000000042</v>
      </c>
      <c r="V52" s="27">
        <v>9052.7299999999959</v>
      </c>
      <c r="W52" s="27">
        <v>16681.370000000003</v>
      </c>
      <c r="X52" s="27">
        <v>1668.37</v>
      </c>
      <c r="Y52" s="27">
        <v>2303.71</v>
      </c>
      <c r="Z52" s="27">
        <v>968.23</v>
      </c>
      <c r="AA52" s="27">
        <v>3076.92</v>
      </c>
      <c r="AB52" s="27">
        <v>0</v>
      </c>
      <c r="AC52" s="27">
        <v>30.88</v>
      </c>
      <c r="AD52" s="27">
        <v>519.20000000000005</v>
      </c>
      <c r="AE52" s="27">
        <v>0</v>
      </c>
      <c r="AF52" s="10"/>
      <c r="AG52" s="10">
        <f t="shared" si="6"/>
        <v>2088035.7300000002</v>
      </c>
    </row>
    <row r="53" spans="2:33" x14ac:dyDescent="0.25">
      <c r="B53" s="5">
        <v>45261</v>
      </c>
      <c r="C53" s="27"/>
      <c r="D53" s="27"/>
      <c r="E53" s="27"/>
      <c r="F53" s="27"/>
      <c r="G53" s="27"/>
      <c r="H53" s="27"/>
      <c r="I53" s="27"/>
      <c r="J53" s="27"/>
      <c r="K53" s="27"/>
      <c r="L53" s="27"/>
      <c r="M53" s="27"/>
      <c r="N53" s="27"/>
      <c r="O53" s="27"/>
      <c r="P53" s="27"/>
      <c r="Q53" s="27">
        <v>85744.970000000045</v>
      </c>
      <c r="R53" s="27">
        <v>280272.47999999975</v>
      </c>
      <c r="S53" s="27">
        <v>243552.48999999976</v>
      </c>
      <c r="T53" s="27">
        <v>467674.78999999986</v>
      </c>
      <c r="U53" s="27">
        <v>22638.53999999999</v>
      </c>
      <c r="V53" s="27">
        <v>12504.32</v>
      </c>
      <c r="W53" s="27">
        <v>3488.2800000000011</v>
      </c>
      <c r="X53" s="27">
        <v>15904.929999999989</v>
      </c>
      <c r="Y53" s="27">
        <v>3066.4800000000009</v>
      </c>
      <c r="Z53" s="27">
        <v>60494.389999999985</v>
      </c>
      <c r="AA53" s="27">
        <v>1906.97</v>
      </c>
      <c r="AB53" s="27">
        <v>75</v>
      </c>
      <c r="AC53" s="27">
        <v>1262.8499999999999</v>
      </c>
      <c r="AD53" s="27">
        <v>349.22</v>
      </c>
      <c r="AE53" s="27">
        <v>0</v>
      </c>
      <c r="AF53" s="10"/>
      <c r="AG53" s="10">
        <f t="shared" si="6"/>
        <v>1198935.7099999993</v>
      </c>
    </row>
    <row r="54" spans="2:33" x14ac:dyDescent="0.25">
      <c r="B54" s="5">
        <v>45292</v>
      </c>
      <c r="C54" s="27"/>
      <c r="D54" s="27"/>
      <c r="E54" s="27"/>
      <c r="F54" s="27"/>
      <c r="G54" s="27"/>
      <c r="H54" s="27"/>
      <c r="I54" s="27"/>
      <c r="J54" s="27"/>
      <c r="K54" s="27"/>
      <c r="L54" s="27"/>
      <c r="M54" s="27"/>
      <c r="N54" s="27"/>
      <c r="O54" s="27"/>
      <c r="P54" s="27"/>
      <c r="Q54" s="27"/>
      <c r="R54" s="27">
        <v>103012.91000000003</v>
      </c>
      <c r="S54" s="27">
        <v>278845.24000000034</v>
      </c>
      <c r="T54" s="27">
        <v>341719.7900000005</v>
      </c>
      <c r="U54" s="27">
        <v>610685.42000000051</v>
      </c>
      <c r="V54" s="27">
        <v>87462.320000000109</v>
      </c>
      <c r="W54" s="27">
        <v>48116.639999999963</v>
      </c>
      <c r="X54" s="27">
        <v>2612.4799999999996</v>
      </c>
      <c r="Y54" s="27">
        <v>6435.56</v>
      </c>
      <c r="Z54" s="27">
        <v>4988.3200000000015</v>
      </c>
      <c r="AA54" s="27">
        <v>4134.8</v>
      </c>
      <c r="AB54" s="27">
        <v>143.55000000000001</v>
      </c>
      <c r="AC54" s="27">
        <v>581.54</v>
      </c>
      <c r="AD54" s="27">
        <v>442.09999999999997</v>
      </c>
      <c r="AE54" s="27">
        <v>0</v>
      </c>
      <c r="AF54" s="10"/>
      <c r="AG54" s="10">
        <f t="shared" si="6"/>
        <v>1489180.6700000016</v>
      </c>
    </row>
    <row r="55" spans="2:33" x14ac:dyDescent="0.25">
      <c r="B55" s="5">
        <v>45323</v>
      </c>
      <c r="C55" s="27"/>
      <c r="D55" s="27"/>
      <c r="E55" s="27"/>
      <c r="F55" s="27"/>
      <c r="G55" s="27"/>
      <c r="H55" s="27"/>
      <c r="I55" s="27"/>
      <c r="J55" s="27"/>
      <c r="K55" s="27"/>
      <c r="L55" s="27"/>
      <c r="M55" s="27"/>
      <c r="N55" s="27"/>
      <c r="O55" s="27"/>
      <c r="P55" s="27"/>
      <c r="Q55" s="27"/>
      <c r="R55" s="27"/>
      <c r="S55" s="27">
        <v>103787.61000000002</v>
      </c>
      <c r="T55" s="27">
        <v>191322.11000000007</v>
      </c>
      <c r="U55" s="27">
        <v>461337.62000000064</v>
      </c>
      <c r="V55" s="27">
        <v>93206.950000000084</v>
      </c>
      <c r="W55" s="27">
        <v>16250.13</v>
      </c>
      <c r="X55" s="27">
        <v>6449.3700000000026</v>
      </c>
      <c r="Y55" s="27">
        <v>12080.139999999998</v>
      </c>
      <c r="Z55" s="27">
        <v>2774.6</v>
      </c>
      <c r="AA55" s="27">
        <v>4702.46</v>
      </c>
      <c r="AB55" s="27">
        <v>496.43</v>
      </c>
      <c r="AC55" s="27">
        <v>219755.60999999996</v>
      </c>
      <c r="AD55" s="27">
        <v>1309.3500000000001</v>
      </c>
      <c r="AE55" s="27">
        <v>15.99</v>
      </c>
      <c r="AF55" s="10"/>
      <c r="AG55" s="10">
        <f t="shared" si="6"/>
        <v>1113488.3700000008</v>
      </c>
    </row>
    <row r="56" spans="2:33" x14ac:dyDescent="0.25">
      <c r="B56" s="5">
        <v>45352</v>
      </c>
      <c r="C56" s="27"/>
      <c r="D56" s="27"/>
      <c r="E56" s="27"/>
      <c r="F56" s="27"/>
      <c r="G56" s="27"/>
      <c r="H56" s="27"/>
      <c r="I56" s="27"/>
      <c r="J56" s="27"/>
      <c r="K56" s="27"/>
      <c r="L56" s="27"/>
      <c r="M56" s="27"/>
      <c r="N56" s="27"/>
      <c r="O56" s="27"/>
      <c r="P56" s="27"/>
      <c r="Q56" s="27"/>
      <c r="R56" s="27"/>
      <c r="S56" s="27"/>
      <c r="T56" s="27">
        <v>88736.469999999958</v>
      </c>
      <c r="U56" s="27">
        <v>430707.94999999937</v>
      </c>
      <c r="V56" s="27">
        <v>275021.98</v>
      </c>
      <c r="W56" s="27">
        <v>99260.84000000004</v>
      </c>
      <c r="X56" s="27">
        <v>137721.06999999992</v>
      </c>
      <c r="Y56" s="27">
        <v>20690.499999999993</v>
      </c>
      <c r="Z56" s="27">
        <v>7870.6600000000017</v>
      </c>
      <c r="AA56" s="27">
        <v>3320.5300000000007</v>
      </c>
      <c r="AB56" s="27">
        <v>500.12</v>
      </c>
      <c r="AC56" s="27">
        <v>3772.76</v>
      </c>
      <c r="AD56" s="27">
        <v>2187.2800000000002</v>
      </c>
      <c r="AE56" s="27">
        <v>2397.2800000000002</v>
      </c>
      <c r="AF56" s="10"/>
      <c r="AG56" s="10">
        <f t="shared" si="6"/>
        <v>1072187.4399999995</v>
      </c>
    </row>
    <row r="57" spans="2:33" x14ac:dyDescent="0.25">
      <c r="B57" s="5">
        <v>45383</v>
      </c>
      <c r="C57" s="27"/>
      <c r="D57" s="27"/>
      <c r="E57" s="27"/>
      <c r="F57" s="27"/>
      <c r="G57" s="27"/>
      <c r="H57" s="27"/>
      <c r="I57" s="27"/>
      <c r="J57" s="27"/>
      <c r="K57" s="27"/>
      <c r="L57" s="27"/>
      <c r="M57" s="27"/>
      <c r="N57" s="27"/>
      <c r="O57" s="27"/>
      <c r="P57" s="27"/>
      <c r="Q57" s="27"/>
      <c r="R57" s="27"/>
      <c r="S57" s="27"/>
      <c r="T57" s="27"/>
      <c r="U57" s="27">
        <v>85460.710000000036</v>
      </c>
      <c r="V57" s="27">
        <v>457714.48000000045</v>
      </c>
      <c r="W57" s="27">
        <v>380885.57999999973</v>
      </c>
      <c r="X57" s="27">
        <v>142136.52999999982</v>
      </c>
      <c r="Y57" s="27">
        <v>38009.58</v>
      </c>
      <c r="Z57" s="27">
        <v>45162.919999999976</v>
      </c>
      <c r="AA57" s="27">
        <v>2688.87</v>
      </c>
      <c r="AB57" s="27">
        <v>3890.6400000000003</v>
      </c>
      <c r="AC57" s="27">
        <v>7349.8800000000019</v>
      </c>
      <c r="AD57" s="27">
        <v>784226.69</v>
      </c>
      <c r="AE57" s="27">
        <v>123.15</v>
      </c>
      <c r="AF57" s="10"/>
      <c r="AG57" s="10">
        <f t="shared" si="6"/>
        <v>1947649.0299999998</v>
      </c>
    </row>
    <row r="58" spans="2:33" x14ac:dyDescent="0.25">
      <c r="B58" s="5">
        <v>45413</v>
      </c>
      <c r="C58" s="27"/>
      <c r="D58" s="27"/>
      <c r="E58" s="27"/>
      <c r="F58" s="27"/>
      <c r="G58" s="27"/>
      <c r="H58" s="27"/>
      <c r="I58" s="27"/>
      <c r="J58" s="27"/>
      <c r="K58" s="27"/>
      <c r="L58" s="27"/>
      <c r="M58" s="27"/>
      <c r="N58" s="27"/>
      <c r="O58" s="27"/>
      <c r="P58" s="27"/>
      <c r="Q58" s="27"/>
      <c r="R58" s="27"/>
      <c r="S58" s="27"/>
      <c r="T58" s="27"/>
      <c r="U58" s="27"/>
      <c r="V58" s="27">
        <v>96410.879999999903</v>
      </c>
      <c r="W58" s="27">
        <v>449264.49000000086</v>
      </c>
      <c r="X58" s="27">
        <v>450104.87999999872</v>
      </c>
      <c r="Y58" s="27">
        <v>219353.02000000016</v>
      </c>
      <c r="Z58" s="27">
        <v>53594.799999999981</v>
      </c>
      <c r="AA58" s="27">
        <v>223389.07000000007</v>
      </c>
      <c r="AB58" s="27">
        <v>152392.93000000002</v>
      </c>
      <c r="AC58" s="27">
        <v>28241.520000000022</v>
      </c>
      <c r="AD58" s="27">
        <v>3854.6400000000003</v>
      </c>
      <c r="AE58" s="27">
        <v>3467.3300000000013</v>
      </c>
      <c r="AF58" s="10"/>
      <c r="AG58" s="10">
        <f t="shared" si="6"/>
        <v>1680073.5599999998</v>
      </c>
    </row>
    <row r="59" spans="2:33" x14ac:dyDescent="0.25">
      <c r="B59" s="5">
        <v>45444</v>
      </c>
      <c r="C59" s="27"/>
      <c r="D59" s="27"/>
      <c r="E59" s="27"/>
      <c r="F59" s="27"/>
      <c r="G59" s="27"/>
      <c r="H59" s="27"/>
      <c r="I59" s="27"/>
      <c r="J59" s="27"/>
      <c r="K59" s="27"/>
      <c r="L59" s="27"/>
      <c r="M59" s="27"/>
      <c r="N59" s="27"/>
      <c r="O59" s="27"/>
      <c r="P59" s="27"/>
      <c r="Q59" s="27"/>
      <c r="R59" s="27"/>
      <c r="S59" s="27"/>
      <c r="T59" s="27"/>
      <c r="U59" s="27"/>
      <c r="V59" s="27"/>
      <c r="W59" s="27">
        <v>92316.589999999938</v>
      </c>
      <c r="X59" s="27">
        <v>420390.10000000003</v>
      </c>
      <c r="Y59" s="27">
        <v>403845.53999999957</v>
      </c>
      <c r="Z59" s="27">
        <v>172263.6899999998</v>
      </c>
      <c r="AA59" s="27">
        <v>280912.06</v>
      </c>
      <c r="AB59" s="27">
        <v>17056.919999999991</v>
      </c>
      <c r="AC59" s="27">
        <v>33534.239999999991</v>
      </c>
      <c r="AD59" s="27">
        <v>14617.170000000007</v>
      </c>
      <c r="AE59" s="27">
        <v>1855.5200000000002</v>
      </c>
      <c r="AF59" s="10"/>
      <c r="AG59" s="10">
        <f t="shared" si="6"/>
        <v>1436791.8299999991</v>
      </c>
    </row>
    <row r="60" spans="2:33" x14ac:dyDescent="0.25">
      <c r="B60" s="5">
        <v>45474</v>
      </c>
      <c r="C60" s="27"/>
      <c r="D60" s="27"/>
      <c r="E60" s="27"/>
      <c r="F60" s="27"/>
      <c r="G60" s="27"/>
      <c r="H60" s="27"/>
      <c r="I60" s="27"/>
      <c r="J60" s="27"/>
      <c r="K60" s="27"/>
      <c r="L60" s="27"/>
      <c r="M60" s="27"/>
      <c r="N60" s="27"/>
      <c r="O60" s="27"/>
      <c r="P60" s="27"/>
      <c r="Q60" s="27"/>
      <c r="R60" s="27"/>
      <c r="S60" s="27"/>
      <c r="T60" s="27"/>
      <c r="U60" s="27"/>
      <c r="V60" s="27"/>
      <c r="W60" s="27"/>
      <c r="X60" s="27">
        <v>116021.55999999997</v>
      </c>
      <c r="Y60" s="27">
        <v>483695.70000000083</v>
      </c>
      <c r="Z60" s="27">
        <v>395161.40999999951</v>
      </c>
      <c r="AA60" s="27">
        <v>95741.889999999898</v>
      </c>
      <c r="AB60" s="27">
        <v>68790.680000000037</v>
      </c>
      <c r="AC60" s="27">
        <v>39791.209999999985</v>
      </c>
      <c r="AD60" s="27">
        <v>29273.430000000011</v>
      </c>
      <c r="AE60" s="27">
        <v>47717.01</v>
      </c>
      <c r="AF60" s="10"/>
      <c r="AG60" s="10">
        <f t="shared" si="6"/>
        <v>1276192.8900000001</v>
      </c>
    </row>
    <row r="61" spans="2:33" x14ac:dyDescent="0.25">
      <c r="B61" s="5">
        <v>45505</v>
      </c>
      <c r="C61" s="27"/>
      <c r="D61" s="27"/>
      <c r="E61" s="27"/>
      <c r="F61" s="27"/>
      <c r="G61" s="27"/>
      <c r="H61" s="27"/>
      <c r="I61" s="27"/>
      <c r="J61" s="27"/>
      <c r="K61" s="27"/>
      <c r="L61" s="27"/>
      <c r="M61" s="27"/>
      <c r="N61" s="27"/>
      <c r="O61" s="27"/>
      <c r="P61" s="27"/>
      <c r="Q61" s="27"/>
      <c r="R61" s="27"/>
      <c r="S61" s="27"/>
      <c r="T61" s="27"/>
      <c r="U61" s="27"/>
      <c r="V61" s="27"/>
      <c r="W61" s="27"/>
      <c r="X61" s="27"/>
      <c r="Y61" s="27">
        <v>133098.77999999982</v>
      </c>
      <c r="Z61" s="27">
        <v>484570.08999999985</v>
      </c>
      <c r="AA61" s="27">
        <v>422963.98999999953</v>
      </c>
      <c r="AB61" s="27">
        <v>84003.840000000026</v>
      </c>
      <c r="AC61" s="27">
        <v>171702.90999999986</v>
      </c>
      <c r="AD61" s="27">
        <v>115110.08000000003</v>
      </c>
      <c r="AE61" s="27">
        <v>99070.209999999977</v>
      </c>
      <c r="AF61" s="10"/>
      <c r="AG61" s="10">
        <f t="shared" si="6"/>
        <v>1510519.8999999992</v>
      </c>
    </row>
    <row r="62" spans="2:33" x14ac:dyDescent="0.25">
      <c r="B62" s="5">
        <v>45536</v>
      </c>
      <c r="C62" s="27"/>
      <c r="D62" s="27"/>
      <c r="E62" s="27"/>
      <c r="F62" s="27"/>
      <c r="G62" s="27"/>
      <c r="H62" s="27"/>
      <c r="I62" s="27"/>
      <c r="J62" s="27"/>
      <c r="K62" s="27"/>
      <c r="L62" s="27"/>
      <c r="M62" s="27"/>
      <c r="N62" s="27"/>
      <c r="O62" s="27"/>
      <c r="P62" s="27"/>
      <c r="Q62" s="27"/>
      <c r="R62" s="27"/>
      <c r="S62" s="27"/>
      <c r="T62" s="27"/>
      <c r="U62" s="27"/>
      <c r="V62" s="27"/>
      <c r="W62" s="27"/>
      <c r="X62" s="27"/>
      <c r="Y62" s="27"/>
      <c r="Z62" s="27">
        <v>139810.78999999992</v>
      </c>
      <c r="AA62" s="27">
        <v>364900.37999999971</v>
      </c>
      <c r="AB62" s="27">
        <v>322116.61999999994</v>
      </c>
      <c r="AC62" s="27">
        <v>401923.15999999974</v>
      </c>
      <c r="AD62" s="27">
        <v>103850.7900000002</v>
      </c>
      <c r="AE62" s="27">
        <v>40978.759999999995</v>
      </c>
      <c r="AF62" s="10"/>
      <c r="AG62" s="10">
        <f t="shared" si="6"/>
        <v>1373580.4999999995</v>
      </c>
    </row>
    <row r="63" spans="2:33" x14ac:dyDescent="0.25">
      <c r="B63" s="5">
        <v>45566</v>
      </c>
      <c r="C63" s="27"/>
      <c r="D63" s="27"/>
      <c r="E63" s="27"/>
      <c r="F63" s="27"/>
      <c r="G63" s="27"/>
      <c r="H63" s="27"/>
      <c r="I63" s="27"/>
      <c r="J63" s="27"/>
      <c r="K63" s="27"/>
      <c r="L63" s="27"/>
      <c r="M63" s="27"/>
      <c r="N63" s="27"/>
      <c r="O63" s="27"/>
      <c r="P63" s="27"/>
      <c r="Q63" s="27"/>
      <c r="R63" s="27"/>
      <c r="S63" s="27"/>
      <c r="T63" s="27"/>
      <c r="U63" s="27"/>
      <c r="V63" s="27"/>
      <c r="W63" s="27"/>
      <c r="X63" s="27"/>
      <c r="Y63" s="27"/>
      <c r="Z63" s="27"/>
      <c r="AA63" s="27">
        <v>128679.15999999997</v>
      </c>
      <c r="AB63" s="27">
        <v>139137.24999999985</v>
      </c>
      <c r="AC63" s="27">
        <v>605443.24999999988</v>
      </c>
      <c r="AD63" s="27">
        <v>171365.47999999995</v>
      </c>
      <c r="AE63" s="27">
        <v>104144.60000000008</v>
      </c>
      <c r="AF63" s="10"/>
      <c r="AG63" s="10">
        <f t="shared" si="6"/>
        <v>1148769.7399999998</v>
      </c>
    </row>
    <row r="64" spans="2:33" x14ac:dyDescent="0.25">
      <c r="B64" s="5">
        <v>45597</v>
      </c>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v>102182.45999999992</v>
      </c>
      <c r="AC64" s="27">
        <v>203401.19999999984</v>
      </c>
      <c r="AD64" s="27">
        <v>368699.22000000009</v>
      </c>
      <c r="AE64" s="27">
        <v>182587.77999999974</v>
      </c>
      <c r="AF64" s="10"/>
      <c r="AG64" s="10">
        <f t="shared" si="6"/>
        <v>856870.65999999968</v>
      </c>
    </row>
    <row r="65" spans="1:33" x14ac:dyDescent="0.25">
      <c r="B65" s="5">
        <v>45627</v>
      </c>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c r="AC65" s="27">
        <v>109946.57999999999</v>
      </c>
      <c r="AD65" s="27">
        <v>161485.76000000024</v>
      </c>
      <c r="AE65" s="27">
        <v>359444.32999999961</v>
      </c>
      <c r="AF65" s="10"/>
      <c r="AG65" s="10">
        <f t="shared" si="6"/>
        <v>630876.66999999981</v>
      </c>
    </row>
    <row r="66" spans="1:33" x14ac:dyDescent="0.25">
      <c r="B66" s="5">
        <v>45658</v>
      </c>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v>113750.61999999991</v>
      </c>
      <c r="AE66" s="27">
        <v>393510.14000000048</v>
      </c>
      <c r="AF66" s="10"/>
      <c r="AG66" s="10">
        <f t="shared" si="6"/>
        <v>507260.76000000036</v>
      </c>
    </row>
    <row r="67" spans="1:33" x14ac:dyDescent="0.25">
      <c r="B67" s="5">
        <v>45689</v>
      </c>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v>88836.76999999999</v>
      </c>
      <c r="AF67" s="10"/>
      <c r="AG67" s="10">
        <f t="shared" si="6"/>
        <v>88836.76999999999</v>
      </c>
    </row>
    <row r="68" spans="1:33" x14ac:dyDescent="0.25">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row>
    <row r="69" spans="1:33" x14ac:dyDescent="0.25">
      <c r="B69" s="23" t="s">
        <v>36</v>
      </c>
      <c r="C69" s="10">
        <f>SUM(C39:C67)</f>
        <v>38548.959999999992</v>
      </c>
      <c r="D69" s="10">
        <f t="shared" ref="D69:AE69" si="7">SUM(D39:D67)</f>
        <v>83637.699999999968</v>
      </c>
      <c r="E69" s="10">
        <f t="shared" si="7"/>
        <v>132700.66000000003</v>
      </c>
      <c r="F69" s="10">
        <f t="shared" si="7"/>
        <v>167832.49999999994</v>
      </c>
      <c r="G69" s="10">
        <f t="shared" si="7"/>
        <v>369334.09999999986</v>
      </c>
      <c r="H69" s="10">
        <f t="shared" si="7"/>
        <v>366508.77999999997</v>
      </c>
      <c r="I69" s="10">
        <f t="shared" si="7"/>
        <v>315549.87000000005</v>
      </c>
      <c r="J69" s="10">
        <f t="shared" si="7"/>
        <v>569288.73999999987</v>
      </c>
      <c r="K69" s="10">
        <f t="shared" si="7"/>
        <v>484242.93999999983</v>
      </c>
      <c r="L69" s="10">
        <f t="shared" si="7"/>
        <v>297791.59000000008</v>
      </c>
      <c r="M69" s="10">
        <f t="shared" si="7"/>
        <v>584413.89999999991</v>
      </c>
      <c r="N69" s="10">
        <f t="shared" si="7"/>
        <v>436559.13999999996</v>
      </c>
      <c r="O69" s="10">
        <f t="shared" si="7"/>
        <v>382843.15999999986</v>
      </c>
      <c r="P69" s="10">
        <f t="shared" si="7"/>
        <v>909815.21</v>
      </c>
      <c r="Q69" s="10">
        <f t="shared" si="7"/>
        <v>1357683.3500000006</v>
      </c>
      <c r="R69" s="10">
        <f t="shared" si="7"/>
        <v>873711.64</v>
      </c>
      <c r="S69" s="10">
        <f t="shared" si="7"/>
        <v>1085685.4399999997</v>
      </c>
      <c r="T69" s="10">
        <f t="shared" si="7"/>
        <v>2122526.2200000007</v>
      </c>
      <c r="U69" s="10">
        <f t="shared" si="7"/>
        <v>1692994.1700000004</v>
      </c>
      <c r="V69" s="10">
        <f t="shared" si="7"/>
        <v>1044044.4000000005</v>
      </c>
      <c r="W69" s="10">
        <f t="shared" si="7"/>
        <v>1127771.6900000004</v>
      </c>
      <c r="X69" s="10">
        <f t="shared" si="7"/>
        <v>1295471.9599999986</v>
      </c>
      <c r="Y69" s="10">
        <f t="shared" si="7"/>
        <v>1322747.4300000004</v>
      </c>
      <c r="Z69" s="10">
        <f t="shared" si="7"/>
        <v>1415099.1399999992</v>
      </c>
      <c r="AA69" s="10">
        <f t="shared" si="7"/>
        <v>1539250.929999999</v>
      </c>
      <c r="AB69" s="10">
        <f t="shared" si="7"/>
        <v>904562.21999999986</v>
      </c>
      <c r="AC69" s="10">
        <f t="shared" si="7"/>
        <v>1826834.2199999993</v>
      </c>
      <c r="AD69" s="10">
        <f t="shared" si="7"/>
        <v>1871309.0300000005</v>
      </c>
      <c r="AE69" s="10">
        <f t="shared" si="7"/>
        <v>1324148.8700000001</v>
      </c>
      <c r="AF69" s="10"/>
      <c r="AG69" s="10">
        <f>SUM(AG39:AG67)</f>
        <v>25942907.959999993</v>
      </c>
    </row>
    <row r="71" spans="1:33" x14ac:dyDescent="0.25">
      <c r="A71" s="21" t="s">
        <v>95</v>
      </c>
    </row>
    <row r="73" spans="1:33" x14ac:dyDescent="0.25">
      <c r="B73" t="s">
        <v>47</v>
      </c>
      <c r="C73" s="5">
        <v>44835</v>
      </c>
      <c r="D73" s="5">
        <v>44866</v>
      </c>
      <c r="E73" s="5">
        <v>44896</v>
      </c>
      <c r="F73" s="5">
        <v>44927</v>
      </c>
      <c r="G73" s="5">
        <v>44958</v>
      </c>
      <c r="H73" s="5">
        <v>44986</v>
      </c>
      <c r="I73" s="5">
        <v>45017</v>
      </c>
      <c r="J73" s="5">
        <v>45047</v>
      </c>
      <c r="K73" s="5">
        <v>45078</v>
      </c>
      <c r="L73" s="5">
        <v>45108</v>
      </c>
      <c r="M73" s="5">
        <v>45139</v>
      </c>
      <c r="N73" s="5">
        <v>45170</v>
      </c>
      <c r="O73" s="5">
        <v>45200</v>
      </c>
      <c r="P73" s="5">
        <v>45231</v>
      </c>
      <c r="Q73" s="5">
        <v>45261</v>
      </c>
      <c r="R73" s="5">
        <v>45292</v>
      </c>
      <c r="S73" s="5">
        <v>45323</v>
      </c>
      <c r="T73" s="5">
        <v>45352</v>
      </c>
      <c r="U73" s="5">
        <v>45383</v>
      </c>
      <c r="V73" s="5">
        <v>45413</v>
      </c>
      <c r="W73" s="5">
        <v>45444</v>
      </c>
      <c r="X73" s="5">
        <v>45474</v>
      </c>
      <c r="Y73" s="5">
        <v>45505</v>
      </c>
      <c r="Z73" s="5">
        <v>45536</v>
      </c>
      <c r="AA73" s="5">
        <v>45566</v>
      </c>
      <c r="AB73" s="5">
        <v>45597</v>
      </c>
      <c r="AC73" s="5">
        <v>45627</v>
      </c>
      <c r="AD73" s="5">
        <v>45658</v>
      </c>
      <c r="AE73" s="5">
        <v>45689</v>
      </c>
      <c r="AG73" t="s">
        <v>37</v>
      </c>
    </row>
    <row r="74" spans="1:33" x14ac:dyDescent="0.25">
      <c r="B74" s="5">
        <v>44835</v>
      </c>
      <c r="C74" s="27">
        <v>0</v>
      </c>
      <c r="D74" s="27">
        <v>0</v>
      </c>
      <c r="E74" s="27">
        <v>0</v>
      </c>
      <c r="F74" s="27">
        <v>0</v>
      </c>
      <c r="G74" s="27">
        <v>0</v>
      </c>
      <c r="H74" s="27">
        <v>0</v>
      </c>
      <c r="I74" s="27">
        <v>0</v>
      </c>
      <c r="J74" s="27">
        <v>0</v>
      </c>
      <c r="K74" s="27">
        <v>0</v>
      </c>
      <c r="L74" s="27">
        <v>0</v>
      </c>
      <c r="M74" s="27">
        <v>0</v>
      </c>
      <c r="N74" s="27">
        <v>0</v>
      </c>
      <c r="O74" s="27">
        <v>0</v>
      </c>
      <c r="P74" s="27">
        <v>0</v>
      </c>
      <c r="Q74" s="27">
        <v>0</v>
      </c>
      <c r="R74" s="27">
        <v>0</v>
      </c>
      <c r="S74" s="27">
        <v>0</v>
      </c>
      <c r="T74" s="27">
        <v>0</v>
      </c>
      <c r="U74" s="27">
        <v>0</v>
      </c>
      <c r="V74" s="27">
        <v>0</v>
      </c>
      <c r="W74" s="27">
        <v>0</v>
      </c>
      <c r="X74" s="27">
        <v>0</v>
      </c>
      <c r="Y74" s="27">
        <v>0</v>
      </c>
      <c r="Z74" s="27">
        <v>0</v>
      </c>
      <c r="AA74" s="27">
        <v>0</v>
      </c>
      <c r="AB74" s="27">
        <v>0</v>
      </c>
      <c r="AC74" s="27">
        <v>0</v>
      </c>
      <c r="AD74" s="27">
        <v>0</v>
      </c>
      <c r="AE74" s="27">
        <v>0</v>
      </c>
      <c r="AF74" s="10"/>
      <c r="AG74" s="10">
        <f>SUM(C74:AE74)</f>
        <v>0</v>
      </c>
    </row>
    <row r="75" spans="1:33" x14ac:dyDescent="0.25">
      <c r="B75" s="5">
        <v>44866</v>
      </c>
      <c r="C75" s="27"/>
      <c r="D75" s="27">
        <v>0</v>
      </c>
      <c r="E75" s="27">
        <v>0</v>
      </c>
      <c r="F75" s="27">
        <v>0</v>
      </c>
      <c r="G75" s="27">
        <v>0</v>
      </c>
      <c r="H75" s="27">
        <v>0</v>
      </c>
      <c r="I75" s="27">
        <v>0</v>
      </c>
      <c r="J75" s="27">
        <v>0</v>
      </c>
      <c r="K75" s="27">
        <v>0</v>
      </c>
      <c r="L75" s="27">
        <v>0</v>
      </c>
      <c r="M75" s="27">
        <v>0</v>
      </c>
      <c r="N75" s="27">
        <v>0</v>
      </c>
      <c r="O75" s="27">
        <v>0</v>
      </c>
      <c r="P75" s="27">
        <v>0</v>
      </c>
      <c r="Q75" s="27">
        <v>0</v>
      </c>
      <c r="R75" s="27">
        <v>0</v>
      </c>
      <c r="S75" s="27">
        <v>0</v>
      </c>
      <c r="T75" s="27">
        <v>0</v>
      </c>
      <c r="U75" s="27">
        <v>0</v>
      </c>
      <c r="V75" s="27">
        <v>0</v>
      </c>
      <c r="W75" s="27">
        <v>0</v>
      </c>
      <c r="X75" s="27">
        <v>0</v>
      </c>
      <c r="Y75" s="27">
        <v>0</v>
      </c>
      <c r="Z75" s="27">
        <v>0</v>
      </c>
      <c r="AA75" s="27">
        <v>0</v>
      </c>
      <c r="AB75" s="27">
        <v>0</v>
      </c>
      <c r="AC75" s="27">
        <v>0</v>
      </c>
      <c r="AD75" s="27">
        <v>0</v>
      </c>
      <c r="AE75" s="27">
        <v>0</v>
      </c>
      <c r="AF75" s="10"/>
      <c r="AG75" s="10">
        <f t="shared" ref="AG75:AG102" si="8">SUM(C75:AE75)</f>
        <v>0</v>
      </c>
    </row>
    <row r="76" spans="1:33" x14ac:dyDescent="0.25">
      <c r="B76" s="5">
        <v>44896</v>
      </c>
      <c r="C76" s="27"/>
      <c r="D76" s="27"/>
      <c r="E76" s="27">
        <v>0</v>
      </c>
      <c r="F76" s="27">
        <v>0</v>
      </c>
      <c r="G76" s="27">
        <v>0</v>
      </c>
      <c r="H76" s="27">
        <v>0</v>
      </c>
      <c r="I76" s="27">
        <v>0</v>
      </c>
      <c r="J76" s="27">
        <v>0</v>
      </c>
      <c r="K76" s="27">
        <v>0</v>
      </c>
      <c r="L76" s="27">
        <v>0</v>
      </c>
      <c r="M76" s="27">
        <v>0</v>
      </c>
      <c r="N76" s="27">
        <v>0</v>
      </c>
      <c r="O76" s="27">
        <v>0</v>
      </c>
      <c r="P76" s="27">
        <v>0</v>
      </c>
      <c r="Q76" s="27">
        <v>0</v>
      </c>
      <c r="R76" s="27">
        <v>0</v>
      </c>
      <c r="S76" s="27">
        <v>0</v>
      </c>
      <c r="T76" s="27">
        <v>0</v>
      </c>
      <c r="U76" s="27">
        <v>0</v>
      </c>
      <c r="V76" s="27">
        <v>0</v>
      </c>
      <c r="W76" s="27">
        <v>0</v>
      </c>
      <c r="X76" s="27">
        <v>0</v>
      </c>
      <c r="Y76" s="27">
        <v>0</v>
      </c>
      <c r="Z76" s="27">
        <v>0</v>
      </c>
      <c r="AA76" s="27">
        <v>0</v>
      </c>
      <c r="AB76" s="27">
        <v>0</v>
      </c>
      <c r="AC76" s="27">
        <v>0</v>
      </c>
      <c r="AD76" s="27">
        <v>0</v>
      </c>
      <c r="AE76" s="27">
        <v>0</v>
      </c>
      <c r="AF76" s="10"/>
      <c r="AG76" s="10">
        <f t="shared" si="8"/>
        <v>0</v>
      </c>
    </row>
    <row r="77" spans="1:33" x14ac:dyDescent="0.25">
      <c r="B77" s="5">
        <v>44927</v>
      </c>
      <c r="C77" s="27"/>
      <c r="D77" s="27"/>
      <c r="E77" s="27"/>
      <c r="F77" s="27">
        <v>0</v>
      </c>
      <c r="G77" s="27">
        <v>0</v>
      </c>
      <c r="H77" s="27">
        <v>0</v>
      </c>
      <c r="I77" s="27">
        <v>0</v>
      </c>
      <c r="J77" s="27">
        <v>0</v>
      </c>
      <c r="K77" s="27">
        <v>0</v>
      </c>
      <c r="L77" s="27">
        <v>0</v>
      </c>
      <c r="M77" s="27">
        <v>0</v>
      </c>
      <c r="N77" s="27">
        <v>0</v>
      </c>
      <c r="O77" s="27">
        <v>0</v>
      </c>
      <c r="P77" s="27">
        <v>0</v>
      </c>
      <c r="Q77" s="27">
        <v>0</v>
      </c>
      <c r="R77" s="27">
        <v>0</v>
      </c>
      <c r="S77" s="27">
        <v>0</v>
      </c>
      <c r="T77" s="27">
        <v>0</v>
      </c>
      <c r="U77" s="27">
        <v>0</v>
      </c>
      <c r="V77" s="27">
        <v>0</v>
      </c>
      <c r="W77" s="27">
        <v>0</v>
      </c>
      <c r="X77" s="27">
        <v>0</v>
      </c>
      <c r="Y77" s="27">
        <v>0</v>
      </c>
      <c r="Z77" s="27">
        <v>0</v>
      </c>
      <c r="AA77" s="27">
        <v>0</v>
      </c>
      <c r="AB77" s="27">
        <v>0</v>
      </c>
      <c r="AC77" s="27">
        <v>0</v>
      </c>
      <c r="AD77" s="27">
        <v>0</v>
      </c>
      <c r="AE77" s="27">
        <v>0</v>
      </c>
      <c r="AF77" s="10"/>
      <c r="AG77" s="10">
        <f t="shared" si="8"/>
        <v>0</v>
      </c>
    </row>
    <row r="78" spans="1:33" x14ac:dyDescent="0.25">
      <c r="B78" s="5">
        <v>44958</v>
      </c>
      <c r="C78" s="27"/>
      <c r="D78" s="27"/>
      <c r="E78" s="27"/>
      <c r="F78" s="27"/>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10"/>
      <c r="AG78" s="10">
        <f t="shared" si="8"/>
        <v>0</v>
      </c>
    </row>
    <row r="79" spans="1:33" x14ac:dyDescent="0.25">
      <c r="B79" s="5">
        <v>44986</v>
      </c>
      <c r="C79" s="27"/>
      <c r="D79" s="27"/>
      <c r="E79" s="27"/>
      <c r="F79" s="27"/>
      <c r="G79" s="27"/>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10"/>
      <c r="AG79" s="10">
        <f t="shared" si="8"/>
        <v>0</v>
      </c>
    </row>
    <row r="80" spans="1:33" x14ac:dyDescent="0.25">
      <c r="B80" s="5">
        <v>45017</v>
      </c>
      <c r="C80" s="27"/>
      <c r="D80" s="27"/>
      <c r="E80" s="27"/>
      <c r="F80" s="27"/>
      <c r="G80" s="27"/>
      <c r="H80" s="27"/>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10"/>
      <c r="AG80" s="10">
        <f t="shared" si="8"/>
        <v>0</v>
      </c>
    </row>
    <row r="81" spans="2:33" x14ac:dyDescent="0.25">
      <c r="B81" s="5">
        <v>45047</v>
      </c>
      <c r="C81" s="27"/>
      <c r="D81" s="27"/>
      <c r="E81" s="27"/>
      <c r="F81" s="27"/>
      <c r="G81" s="27"/>
      <c r="H81" s="27"/>
      <c r="I81" s="27"/>
      <c r="J81" s="27">
        <v>0</v>
      </c>
      <c r="K81" s="27">
        <v>0</v>
      </c>
      <c r="L81" s="27">
        <v>0</v>
      </c>
      <c r="M81" s="27">
        <v>0</v>
      </c>
      <c r="N81" s="27">
        <v>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10"/>
      <c r="AG81" s="10">
        <f t="shared" si="8"/>
        <v>0</v>
      </c>
    </row>
    <row r="82" spans="2:33" x14ac:dyDescent="0.25">
      <c r="B82" s="5">
        <v>45078</v>
      </c>
      <c r="C82" s="27"/>
      <c r="D82" s="27"/>
      <c r="E82" s="27"/>
      <c r="F82" s="27"/>
      <c r="G82" s="27"/>
      <c r="H82" s="27"/>
      <c r="I82" s="27"/>
      <c r="J82" s="27"/>
      <c r="K82" s="27">
        <v>0</v>
      </c>
      <c r="L82" s="27">
        <v>0</v>
      </c>
      <c r="M82" s="27">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10"/>
      <c r="AG82" s="10">
        <f t="shared" si="8"/>
        <v>0</v>
      </c>
    </row>
    <row r="83" spans="2:33" x14ac:dyDescent="0.25">
      <c r="B83" s="5">
        <v>45108</v>
      </c>
      <c r="C83" s="27"/>
      <c r="D83" s="27"/>
      <c r="E83" s="27"/>
      <c r="F83" s="27"/>
      <c r="G83" s="27"/>
      <c r="H83" s="27"/>
      <c r="I83" s="27"/>
      <c r="J83" s="27"/>
      <c r="K83" s="27"/>
      <c r="L83" s="27">
        <v>0</v>
      </c>
      <c r="M83" s="27">
        <v>0</v>
      </c>
      <c r="N83" s="27">
        <v>0</v>
      </c>
      <c r="O83" s="27">
        <v>0</v>
      </c>
      <c r="P83" s="27">
        <v>0</v>
      </c>
      <c r="Q83" s="27">
        <v>0</v>
      </c>
      <c r="R83" s="27">
        <v>0</v>
      </c>
      <c r="S83" s="27">
        <v>0</v>
      </c>
      <c r="T83" s="27">
        <v>0</v>
      </c>
      <c r="U83" s="27">
        <v>0</v>
      </c>
      <c r="V83" s="27">
        <v>0</v>
      </c>
      <c r="W83" s="27">
        <v>0</v>
      </c>
      <c r="X83" s="27">
        <v>0</v>
      </c>
      <c r="Y83" s="27">
        <v>0</v>
      </c>
      <c r="Z83" s="27">
        <v>0</v>
      </c>
      <c r="AA83" s="27">
        <v>0</v>
      </c>
      <c r="AB83" s="27">
        <v>0</v>
      </c>
      <c r="AC83" s="27">
        <v>0</v>
      </c>
      <c r="AD83" s="27">
        <v>0</v>
      </c>
      <c r="AE83" s="27">
        <v>0</v>
      </c>
      <c r="AF83" s="10"/>
      <c r="AG83" s="10">
        <f t="shared" si="8"/>
        <v>0</v>
      </c>
    </row>
    <row r="84" spans="2:33" x14ac:dyDescent="0.25">
      <c r="B84" s="5">
        <v>45139</v>
      </c>
      <c r="C84" s="27"/>
      <c r="D84" s="27"/>
      <c r="E84" s="27"/>
      <c r="F84" s="27"/>
      <c r="G84" s="27"/>
      <c r="H84" s="27"/>
      <c r="I84" s="27"/>
      <c r="J84" s="27"/>
      <c r="K84" s="27"/>
      <c r="L84" s="27"/>
      <c r="M84" s="27">
        <v>0</v>
      </c>
      <c r="N84" s="27">
        <v>0</v>
      </c>
      <c r="O84" s="27">
        <v>0</v>
      </c>
      <c r="P84" s="27">
        <v>0</v>
      </c>
      <c r="Q84" s="27">
        <v>0</v>
      </c>
      <c r="R84" s="27">
        <v>0</v>
      </c>
      <c r="S84" s="27">
        <v>0</v>
      </c>
      <c r="T84" s="27">
        <v>0</v>
      </c>
      <c r="U84" s="27">
        <v>0</v>
      </c>
      <c r="V84" s="27">
        <v>0</v>
      </c>
      <c r="W84" s="27">
        <v>0</v>
      </c>
      <c r="X84" s="27">
        <v>0</v>
      </c>
      <c r="Y84" s="27">
        <v>0</v>
      </c>
      <c r="Z84" s="27">
        <v>0</v>
      </c>
      <c r="AA84" s="27">
        <v>0</v>
      </c>
      <c r="AB84" s="27">
        <v>0</v>
      </c>
      <c r="AC84" s="27">
        <v>0</v>
      </c>
      <c r="AD84" s="27">
        <v>0</v>
      </c>
      <c r="AE84" s="27">
        <v>0</v>
      </c>
      <c r="AF84" s="10"/>
      <c r="AG84" s="10">
        <f t="shared" si="8"/>
        <v>0</v>
      </c>
    </row>
    <row r="85" spans="2:33" x14ac:dyDescent="0.25">
      <c r="B85" s="5">
        <v>45170</v>
      </c>
      <c r="C85" s="27"/>
      <c r="D85" s="27"/>
      <c r="E85" s="27"/>
      <c r="F85" s="27"/>
      <c r="G85" s="27"/>
      <c r="H85" s="27"/>
      <c r="I85" s="27"/>
      <c r="J85" s="27"/>
      <c r="K85" s="27"/>
      <c r="L85" s="27"/>
      <c r="M85" s="27"/>
      <c r="N85" s="27">
        <v>0</v>
      </c>
      <c r="O85" s="27">
        <v>0</v>
      </c>
      <c r="P85" s="27">
        <v>0</v>
      </c>
      <c r="Q85" s="27">
        <v>0</v>
      </c>
      <c r="R85" s="27">
        <v>0</v>
      </c>
      <c r="S85" s="27">
        <v>0</v>
      </c>
      <c r="T85" s="27">
        <v>0</v>
      </c>
      <c r="U85" s="27">
        <v>0</v>
      </c>
      <c r="V85" s="27">
        <v>0</v>
      </c>
      <c r="W85" s="27">
        <v>0</v>
      </c>
      <c r="X85" s="27">
        <v>0</v>
      </c>
      <c r="Y85" s="27">
        <v>0</v>
      </c>
      <c r="Z85" s="27">
        <v>0</v>
      </c>
      <c r="AA85" s="27">
        <v>0</v>
      </c>
      <c r="AB85" s="27">
        <v>0</v>
      </c>
      <c r="AC85" s="27">
        <v>0</v>
      </c>
      <c r="AD85" s="27">
        <v>0</v>
      </c>
      <c r="AE85" s="27">
        <v>0</v>
      </c>
      <c r="AF85" s="10"/>
      <c r="AG85" s="10">
        <f t="shared" si="8"/>
        <v>0</v>
      </c>
    </row>
    <row r="86" spans="2:33" x14ac:dyDescent="0.25">
      <c r="B86" s="5">
        <v>45200</v>
      </c>
      <c r="C86" s="27"/>
      <c r="D86" s="27"/>
      <c r="E86" s="27"/>
      <c r="F86" s="27"/>
      <c r="G86" s="27"/>
      <c r="H86" s="27"/>
      <c r="I86" s="27"/>
      <c r="J86" s="27"/>
      <c r="K86" s="27"/>
      <c r="L86" s="27"/>
      <c r="M86" s="27"/>
      <c r="N86" s="27"/>
      <c r="O86" s="27">
        <v>89263.270000000892</v>
      </c>
      <c r="P86" s="27">
        <v>119039.76000000145</v>
      </c>
      <c r="Q86" s="27">
        <v>-260.76</v>
      </c>
      <c r="R86" s="27">
        <v>1592.6299999999999</v>
      </c>
      <c r="S86" s="27">
        <v>7.9499999999999993</v>
      </c>
      <c r="T86" s="27">
        <v>0</v>
      </c>
      <c r="U86" s="27">
        <v>0</v>
      </c>
      <c r="V86" s="27">
        <v>0</v>
      </c>
      <c r="W86" s="27">
        <v>27.919999999999998</v>
      </c>
      <c r="X86" s="27">
        <v>0</v>
      </c>
      <c r="Y86" s="27">
        <v>0</v>
      </c>
      <c r="Z86" s="27">
        <v>0</v>
      </c>
      <c r="AA86" s="27">
        <v>0</v>
      </c>
      <c r="AB86" s="27">
        <v>0</v>
      </c>
      <c r="AC86" s="27">
        <v>0</v>
      </c>
      <c r="AD86" s="27">
        <v>0</v>
      </c>
      <c r="AE86" s="27">
        <v>0</v>
      </c>
      <c r="AF86" s="10"/>
      <c r="AG86" s="10">
        <f t="shared" si="8"/>
        <v>209670.77000000238</v>
      </c>
    </row>
    <row r="87" spans="2:33" x14ac:dyDescent="0.25">
      <c r="B87" s="5">
        <v>45231</v>
      </c>
      <c r="C87" s="27"/>
      <c r="D87" s="27"/>
      <c r="E87" s="27"/>
      <c r="F87" s="27"/>
      <c r="G87" s="27"/>
      <c r="H87" s="27"/>
      <c r="I87" s="27"/>
      <c r="J87" s="27"/>
      <c r="K87" s="27"/>
      <c r="L87" s="27"/>
      <c r="M87" s="27"/>
      <c r="N87" s="27"/>
      <c r="O87" s="27"/>
      <c r="P87" s="27">
        <v>126120.89000000119</v>
      </c>
      <c r="Q87" s="27">
        <v>119810.39000000145</v>
      </c>
      <c r="R87" s="27">
        <v>-85.029999999999916</v>
      </c>
      <c r="S87" s="27">
        <v>11.889999999999997</v>
      </c>
      <c r="T87" s="27">
        <v>13.790000000000001</v>
      </c>
      <c r="U87" s="27">
        <v>5.79</v>
      </c>
      <c r="V87" s="27">
        <v>6.19</v>
      </c>
      <c r="W87" s="27">
        <v>6.1000000000000014</v>
      </c>
      <c r="X87" s="27">
        <v>0</v>
      </c>
      <c r="Y87" s="27">
        <v>0</v>
      </c>
      <c r="Z87" s="27">
        <v>0</v>
      </c>
      <c r="AA87" s="27">
        <v>0</v>
      </c>
      <c r="AB87" s="27">
        <v>0</v>
      </c>
      <c r="AC87" s="27">
        <v>115.37</v>
      </c>
      <c r="AD87" s="27">
        <v>0</v>
      </c>
      <c r="AE87" s="27">
        <v>0</v>
      </c>
      <c r="AF87" s="10"/>
      <c r="AG87" s="10">
        <f t="shared" si="8"/>
        <v>246005.38000000268</v>
      </c>
    </row>
    <row r="88" spans="2:33" x14ac:dyDescent="0.25">
      <c r="B88" s="5">
        <v>45261</v>
      </c>
      <c r="C88" s="27"/>
      <c r="D88" s="27"/>
      <c r="E88" s="27"/>
      <c r="F88" s="27"/>
      <c r="G88" s="27"/>
      <c r="H88" s="27"/>
      <c r="I88" s="27"/>
      <c r="J88" s="27"/>
      <c r="K88" s="27"/>
      <c r="L88" s="27"/>
      <c r="M88" s="27"/>
      <c r="N88" s="27"/>
      <c r="O88" s="27"/>
      <c r="P88" s="27"/>
      <c r="Q88" s="27">
        <v>143283.09000000067</v>
      </c>
      <c r="R88" s="27">
        <v>134795.81000000093</v>
      </c>
      <c r="S88" s="27">
        <v>45.84</v>
      </c>
      <c r="T88" s="27">
        <v>4.29</v>
      </c>
      <c r="U88" s="27">
        <v>186.28000000000003</v>
      </c>
      <c r="V88" s="27">
        <v>0</v>
      </c>
      <c r="W88" s="27">
        <v>222.79000000000002</v>
      </c>
      <c r="X88" s="27">
        <v>0</v>
      </c>
      <c r="Y88" s="27">
        <v>0</v>
      </c>
      <c r="Z88" s="27">
        <v>0</v>
      </c>
      <c r="AA88" s="27">
        <v>0</v>
      </c>
      <c r="AB88" s="27">
        <v>0</v>
      </c>
      <c r="AC88" s="27">
        <v>0</v>
      </c>
      <c r="AD88" s="27">
        <v>0</v>
      </c>
      <c r="AE88" s="27">
        <v>41.78</v>
      </c>
      <c r="AF88" s="10"/>
      <c r="AG88" s="10">
        <f t="shared" si="8"/>
        <v>278579.88000000163</v>
      </c>
    </row>
    <row r="89" spans="2:33" x14ac:dyDescent="0.25">
      <c r="B89" s="5">
        <v>45292</v>
      </c>
      <c r="C89" s="27"/>
      <c r="D89" s="27"/>
      <c r="E89" s="27"/>
      <c r="F89" s="27"/>
      <c r="G89" s="27"/>
      <c r="H89" s="27"/>
      <c r="I89" s="27"/>
      <c r="J89" s="27"/>
      <c r="K89" s="27"/>
      <c r="L89" s="27"/>
      <c r="M89" s="27"/>
      <c r="N89" s="27"/>
      <c r="O89" s="27"/>
      <c r="P89" s="27"/>
      <c r="Q89" s="27"/>
      <c r="R89" s="27">
        <v>83450.790000001201</v>
      </c>
      <c r="S89" s="27">
        <v>126558.65000000183</v>
      </c>
      <c r="T89" s="27">
        <v>0.95</v>
      </c>
      <c r="U89" s="27">
        <v>149.34</v>
      </c>
      <c r="V89" s="27">
        <v>347.83000000000004</v>
      </c>
      <c r="W89" s="27">
        <v>115.89999999999998</v>
      </c>
      <c r="X89" s="27">
        <v>0.38</v>
      </c>
      <c r="Y89" s="27">
        <v>0</v>
      </c>
      <c r="Z89" s="27">
        <v>0</v>
      </c>
      <c r="AA89" s="27">
        <v>0</v>
      </c>
      <c r="AB89" s="27">
        <v>0</v>
      </c>
      <c r="AC89" s="27">
        <v>35.730000000000004</v>
      </c>
      <c r="AD89" s="27">
        <v>0</v>
      </c>
      <c r="AE89" s="27">
        <v>0</v>
      </c>
      <c r="AF89" s="10"/>
      <c r="AG89" s="10">
        <f t="shared" si="8"/>
        <v>210659.57000000303</v>
      </c>
    </row>
    <row r="90" spans="2:33" x14ac:dyDescent="0.25">
      <c r="B90" s="5">
        <v>45323</v>
      </c>
      <c r="C90" s="27"/>
      <c r="D90" s="27"/>
      <c r="E90" s="27"/>
      <c r="F90" s="27"/>
      <c r="G90" s="27"/>
      <c r="H90" s="27"/>
      <c r="I90" s="27"/>
      <c r="J90" s="27"/>
      <c r="K90" s="27"/>
      <c r="L90" s="27"/>
      <c r="M90" s="27"/>
      <c r="N90" s="27"/>
      <c r="O90" s="27"/>
      <c r="P90" s="27"/>
      <c r="Q90" s="27"/>
      <c r="R90" s="27"/>
      <c r="S90" s="27">
        <v>159224.44000000099</v>
      </c>
      <c r="T90" s="27">
        <v>132654.34000000136</v>
      </c>
      <c r="U90" s="27">
        <v>-52.000000000000007</v>
      </c>
      <c r="V90" s="27">
        <v>92.660000000000011</v>
      </c>
      <c r="W90" s="27">
        <v>304.13</v>
      </c>
      <c r="X90" s="27">
        <v>0.19</v>
      </c>
      <c r="Y90" s="27">
        <v>0</v>
      </c>
      <c r="Z90" s="27">
        <v>0</v>
      </c>
      <c r="AA90" s="27">
        <v>0</v>
      </c>
      <c r="AB90" s="27">
        <v>0</v>
      </c>
      <c r="AC90" s="27">
        <v>0</v>
      </c>
      <c r="AD90" s="27">
        <v>-1136.3600000000001</v>
      </c>
      <c r="AE90" s="27">
        <v>0</v>
      </c>
      <c r="AF90" s="10"/>
      <c r="AG90" s="10">
        <f t="shared" si="8"/>
        <v>291087.40000000235</v>
      </c>
    </row>
    <row r="91" spans="2:33" x14ac:dyDescent="0.25">
      <c r="B91" s="5">
        <v>45352</v>
      </c>
      <c r="C91" s="27"/>
      <c r="D91" s="27"/>
      <c r="E91" s="27"/>
      <c r="F91" s="27"/>
      <c r="G91" s="27"/>
      <c r="H91" s="27"/>
      <c r="I91" s="27"/>
      <c r="J91" s="27"/>
      <c r="K91" s="27"/>
      <c r="L91" s="27"/>
      <c r="M91" s="27"/>
      <c r="N91" s="27"/>
      <c r="O91" s="27"/>
      <c r="P91" s="27"/>
      <c r="Q91" s="27"/>
      <c r="R91" s="27"/>
      <c r="S91" s="27"/>
      <c r="T91" s="27">
        <v>201655.51000000091</v>
      </c>
      <c r="U91" s="27">
        <v>123591.47000000106</v>
      </c>
      <c r="V91" s="27">
        <v>23.880000000000056</v>
      </c>
      <c r="W91" s="27">
        <v>-12240.249999999995</v>
      </c>
      <c r="X91" s="27">
        <v>125.93</v>
      </c>
      <c r="Y91" s="27">
        <v>0.95</v>
      </c>
      <c r="Z91" s="27">
        <v>0.76</v>
      </c>
      <c r="AA91" s="27">
        <v>127.64</v>
      </c>
      <c r="AB91" s="27">
        <v>0</v>
      </c>
      <c r="AC91" s="27">
        <v>97.640000000000015</v>
      </c>
      <c r="AD91" s="27">
        <v>0</v>
      </c>
      <c r="AE91" s="27">
        <v>0</v>
      </c>
      <c r="AF91" s="10"/>
      <c r="AG91" s="10">
        <f t="shared" si="8"/>
        <v>313383.53000000201</v>
      </c>
    </row>
    <row r="92" spans="2:33" x14ac:dyDescent="0.25">
      <c r="B92" s="5">
        <v>45383</v>
      </c>
      <c r="C92" s="27"/>
      <c r="D92" s="27"/>
      <c r="E92" s="27"/>
      <c r="F92" s="27"/>
      <c r="G92" s="27"/>
      <c r="H92" s="27"/>
      <c r="I92" s="27"/>
      <c r="J92" s="27"/>
      <c r="K92" s="27"/>
      <c r="L92" s="27"/>
      <c r="M92" s="27"/>
      <c r="N92" s="27"/>
      <c r="O92" s="27"/>
      <c r="P92" s="27"/>
      <c r="Q92" s="27"/>
      <c r="R92" s="27"/>
      <c r="S92" s="27"/>
      <c r="T92" s="27"/>
      <c r="U92" s="27">
        <v>183914.46000000156</v>
      </c>
      <c r="V92" s="27">
        <v>177473.85000000129</v>
      </c>
      <c r="W92" s="27">
        <v>39.979999999999905</v>
      </c>
      <c r="X92" s="27">
        <v>1900.89</v>
      </c>
      <c r="Y92" s="27">
        <v>183.29</v>
      </c>
      <c r="Z92" s="27">
        <v>0.57000000000000006</v>
      </c>
      <c r="AA92" s="27">
        <v>24.45</v>
      </c>
      <c r="AB92" s="27">
        <v>0</v>
      </c>
      <c r="AC92" s="27">
        <v>0</v>
      </c>
      <c r="AD92" s="27">
        <v>0</v>
      </c>
      <c r="AE92" s="27">
        <v>0.76</v>
      </c>
      <c r="AF92" s="10"/>
      <c r="AG92" s="10">
        <f t="shared" si="8"/>
        <v>363538.25000000285</v>
      </c>
    </row>
    <row r="93" spans="2:33" x14ac:dyDescent="0.25">
      <c r="B93" s="5">
        <v>45413</v>
      </c>
      <c r="C93" s="27"/>
      <c r="D93" s="27"/>
      <c r="E93" s="27"/>
      <c r="F93" s="27"/>
      <c r="G93" s="27"/>
      <c r="H93" s="27"/>
      <c r="I93" s="27"/>
      <c r="J93" s="27"/>
      <c r="K93" s="27"/>
      <c r="L93" s="27"/>
      <c r="M93" s="27"/>
      <c r="N93" s="27"/>
      <c r="O93" s="27"/>
      <c r="P93" s="27"/>
      <c r="Q93" s="27"/>
      <c r="R93" s="27"/>
      <c r="S93" s="27"/>
      <c r="T93" s="27"/>
      <c r="U93" s="27"/>
      <c r="V93" s="27">
        <v>115822.84000000062</v>
      </c>
      <c r="W93" s="27">
        <v>216930.56000000134</v>
      </c>
      <c r="X93" s="27">
        <v>558.55000000000007</v>
      </c>
      <c r="Y93" s="27">
        <v>371.5</v>
      </c>
      <c r="Z93" s="27">
        <v>82.65</v>
      </c>
      <c r="AA93" s="27">
        <v>0</v>
      </c>
      <c r="AB93" s="27">
        <v>66.599999999999994</v>
      </c>
      <c r="AC93" s="27">
        <v>519.72</v>
      </c>
      <c r="AD93" s="27">
        <v>0</v>
      </c>
      <c r="AE93" s="27">
        <v>0.38</v>
      </c>
      <c r="AF93" s="10"/>
      <c r="AG93" s="10">
        <f t="shared" si="8"/>
        <v>334352.80000000191</v>
      </c>
    </row>
    <row r="94" spans="2:33" x14ac:dyDescent="0.25">
      <c r="B94" s="5">
        <v>45444</v>
      </c>
      <c r="C94" s="27"/>
      <c r="D94" s="27"/>
      <c r="E94" s="27"/>
      <c r="F94" s="27"/>
      <c r="G94" s="27"/>
      <c r="H94" s="27"/>
      <c r="I94" s="27"/>
      <c r="J94" s="27"/>
      <c r="K94" s="27"/>
      <c r="L94" s="27"/>
      <c r="M94" s="27"/>
      <c r="N94" s="27"/>
      <c r="O94" s="27"/>
      <c r="P94" s="27"/>
      <c r="Q94" s="27"/>
      <c r="R94" s="27"/>
      <c r="S94" s="27"/>
      <c r="T94" s="27"/>
      <c r="U94" s="27"/>
      <c r="V94" s="27"/>
      <c r="W94" s="27">
        <v>125352.41000000057</v>
      </c>
      <c r="X94" s="27">
        <v>120363.47000000055</v>
      </c>
      <c r="Y94" s="27">
        <v>488.78999999999996</v>
      </c>
      <c r="Z94" s="27">
        <v>166.25</v>
      </c>
      <c r="AA94" s="27">
        <v>87</v>
      </c>
      <c r="AB94" s="27">
        <v>301.27</v>
      </c>
      <c r="AC94" s="27">
        <v>0</v>
      </c>
      <c r="AD94" s="27">
        <v>36.770000000000003</v>
      </c>
      <c r="AE94" s="27">
        <v>0</v>
      </c>
      <c r="AF94" s="10"/>
      <c r="AG94" s="10">
        <f t="shared" si="8"/>
        <v>246795.9600000011</v>
      </c>
    </row>
    <row r="95" spans="2:33" x14ac:dyDescent="0.25">
      <c r="B95" s="5">
        <v>45474</v>
      </c>
      <c r="C95" s="27"/>
      <c r="D95" s="27"/>
      <c r="E95" s="27"/>
      <c r="F95" s="27"/>
      <c r="G95" s="27"/>
      <c r="H95" s="27"/>
      <c r="I95" s="27"/>
      <c r="J95" s="27"/>
      <c r="K95" s="27"/>
      <c r="L95" s="27"/>
      <c r="M95" s="27"/>
      <c r="N95" s="27"/>
      <c r="O95" s="27"/>
      <c r="P95" s="27"/>
      <c r="Q95" s="27"/>
      <c r="R95" s="27"/>
      <c r="S95" s="27"/>
      <c r="T95" s="27"/>
      <c r="U95" s="27"/>
      <c r="V95" s="27"/>
      <c r="W95" s="27"/>
      <c r="X95" s="27">
        <v>107482.09000000062</v>
      </c>
      <c r="Y95" s="27">
        <v>163960.97000000087</v>
      </c>
      <c r="Z95" s="27">
        <v>6765.7999999999984</v>
      </c>
      <c r="AA95" s="27">
        <v>474.44</v>
      </c>
      <c r="AB95" s="27">
        <v>0</v>
      </c>
      <c r="AC95" s="27">
        <v>0.19</v>
      </c>
      <c r="AD95" s="27">
        <v>321.14999999999998</v>
      </c>
      <c r="AE95" s="27">
        <v>0</v>
      </c>
      <c r="AF95" s="10"/>
      <c r="AG95" s="10">
        <f t="shared" si="8"/>
        <v>279004.64000000153</v>
      </c>
    </row>
    <row r="96" spans="2:33" x14ac:dyDescent="0.25">
      <c r="B96" s="5">
        <v>45505</v>
      </c>
      <c r="C96" s="27"/>
      <c r="D96" s="27"/>
      <c r="E96" s="27"/>
      <c r="F96" s="27"/>
      <c r="G96" s="27"/>
      <c r="H96" s="27"/>
      <c r="I96" s="27"/>
      <c r="J96" s="27"/>
      <c r="K96" s="27"/>
      <c r="L96" s="27"/>
      <c r="M96" s="27"/>
      <c r="N96" s="27"/>
      <c r="O96" s="27"/>
      <c r="P96" s="27"/>
      <c r="Q96" s="27"/>
      <c r="R96" s="27"/>
      <c r="S96" s="27"/>
      <c r="T96" s="27"/>
      <c r="U96" s="27"/>
      <c r="V96" s="27"/>
      <c r="W96" s="27"/>
      <c r="X96" s="27"/>
      <c r="Y96" s="27">
        <v>127853.61000000063</v>
      </c>
      <c r="Z96" s="27">
        <v>153640.92000000109</v>
      </c>
      <c r="AA96" s="27">
        <v>-752.44999999999982</v>
      </c>
      <c r="AB96" s="27">
        <v>160.93</v>
      </c>
      <c r="AC96" s="27">
        <v>225.31999999999996</v>
      </c>
      <c r="AD96" s="27">
        <v>112.99</v>
      </c>
      <c r="AE96" s="27">
        <v>0</v>
      </c>
      <c r="AF96" s="10"/>
      <c r="AG96" s="10">
        <f t="shared" si="8"/>
        <v>281241.3200000017</v>
      </c>
    </row>
    <row r="97" spans="1:33" x14ac:dyDescent="0.25">
      <c r="B97" s="5">
        <v>45536</v>
      </c>
      <c r="C97" s="27"/>
      <c r="D97" s="27"/>
      <c r="E97" s="27"/>
      <c r="F97" s="27"/>
      <c r="G97" s="27"/>
      <c r="H97" s="27"/>
      <c r="I97" s="27"/>
      <c r="J97" s="27"/>
      <c r="K97" s="27"/>
      <c r="L97" s="27"/>
      <c r="M97" s="27"/>
      <c r="N97" s="27"/>
      <c r="O97" s="27"/>
      <c r="P97" s="27"/>
      <c r="Q97" s="27"/>
      <c r="R97" s="27"/>
      <c r="S97" s="27"/>
      <c r="T97" s="27"/>
      <c r="U97" s="27"/>
      <c r="V97" s="27"/>
      <c r="W97" s="27"/>
      <c r="X97" s="27"/>
      <c r="Y97" s="27"/>
      <c r="Z97" s="27">
        <v>145771.88000000102</v>
      </c>
      <c r="AA97" s="27">
        <v>165528.34000000096</v>
      </c>
      <c r="AB97" s="27">
        <v>-535.40000000000009</v>
      </c>
      <c r="AC97" s="27">
        <v>630.38000000000011</v>
      </c>
      <c r="AD97" s="27">
        <v>193.01</v>
      </c>
      <c r="AE97" s="27">
        <v>0</v>
      </c>
      <c r="AF97" s="10"/>
      <c r="AG97" s="10">
        <f t="shared" si="8"/>
        <v>311588.21000000194</v>
      </c>
    </row>
    <row r="98" spans="1:33" x14ac:dyDescent="0.25">
      <c r="B98" s="5">
        <v>45566</v>
      </c>
      <c r="C98" s="27"/>
      <c r="D98" s="27"/>
      <c r="E98" s="27"/>
      <c r="F98" s="27"/>
      <c r="G98" s="27"/>
      <c r="H98" s="27"/>
      <c r="I98" s="27"/>
      <c r="J98" s="27"/>
      <c r="K98" s="27"/>
      <c r="L98" s="27"/>
      <c r="M98" s="27"/>
      <c r="N98" s="27"/>
      <c r="O98" s="27"/>
      <c r="P98" s="27"/>
      <c r="Q98" s="27"/>
      <c r="R98" s="27"/>
      <c r="S98" s="27"/>
      <c r="T98" s="27"/>
      <c r="U98" s="27"/>
      <c r="V98" s="27"/>
      <c r="W98" s="27"/>
      <c r="X98" s="27"/>
      <c r="Y98" s="27"/>
      <c r="Z98" s="27"/>
      <c r="AA98" s="27">
        <v>107360.91000000114</v>
      </c>
      <c r="AB98" s="27">
        <v>168098.30000000136</v>
      </c>
      <c r="AC98" s="27">
        <v>99.779999999999916</v>
      </c>
      <c r="AD98" s="27">
        <v>2128.71</v>
      </c>
      <c r="AE98" s="27">
        <v>0</v>
      </c>
      <c r="AF98" s="10"/>
      <c r="AG98" s="10">
        <f t="shared" si="8"/>
        <v>277687.70000000257</v>
      </c>
    </row>
    <row r="99" spans="1:33" x14ac:dyDescent="0.25">
      <c r="B99" s="5">
        <v>45597</v>
      </c>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v>112800.84000000123</v>
      </c>
      <c r="AC99" s="27">
        <v>136755.3500000007</v>
      </c>
      <c r="AD99" s="27">
        <v>27.77999999999999</v>
      </c>
      <c r="AE99" s="27">
        <v>1726.38</v>
      </c>
      <c r="AF99" s="10"/>
      <c r="AG99" s="10">
        <f t="shared" si="8"/>
        <v>251310.35000000193</v>
      </c>
    </row>
    <row r="100" spans="1:33" x14ac:dyDescent="0.25">
      <c r="B100" s="5">
        <v>45627</v>
      </c>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v>185349.36000000141</v>
      </c>
      <c r="AD100" s="27">
        <v>139784.42000000083</v>
      </c>
      <c r="AE100" s="27">
        <v>5743.72</v>
      </c>
      <c r="AF100" s="10"/>
      <c r="AG100" s="10">
        <f t="shared" si="8"/>
        <v>330877.50000000221</v>
      </c>
    </row>
    <row r="101" spans="1:33" x14ac:dyDescent="0.25">
      <c r="B101" s="5">
        <v>45658</v>
      </c>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v>144008.08000000127</v>
      </c>
      <c r="AE101" s="27">
        <v>128344.62000000103</v>
      </c>
      <c r="AF101" s="10"/>
      <c r="AG101" s="10">
        <f t="shared" si="8"/>
        <v>272352.70000000228</v>
      </c>
    </row>
    <row r="102" spans="1:33" x14ac:dyDescent="0.25">
      <c r="B102" s="5">
        <v>45689</v>
      </c>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v>155202.24000000185</v>
      </c>
      <c r="AF102" s="10"/>
      <c r="AG102" s="10">
        <f t="shared" si="8"/>
        <v>155202.24000000185</v>
      </c>
    </row>
    <row r="103" spans="1:33" x14ac:dyDescent="0.25">
      <c r="B103" s="5"/>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row>
    <row r="104" spans="1:33" x14ac:dyDescent="0.25">
      <c r="B104" s="23" t="s">
        <v>36</v>
      </c>
      <c r="C104" s="10">
        <f>SUM(C74:C102)</f>
        <v>0</v>
      </c>
      <c r="D104" s="10">
        <f t="shared" ref="D104:AE104" si="9">SUM(D74:D102)</f>
        <v>0</v>
      </c>
      <c r="E104" s="10">
        <f t="shared" si="9"/>
        <v>0</v>
      </c>
      <c r="F104" s="10">
        <f t="shared" si="9"/>
        <v>0</v>
      </c>
      <c r="G104" s="10">
        <f t="shared" si="9"/>
        <v>0</v>
      </c>
      <c r="H104" s="10">
        <f t="shared" si="9"/>
        <v>0</v>
      </c>
      <c r="I104" s="10">
        <f t="shared" si="9"/>
        <v>0</v>
      </c>
      <c r="J104" s="10">
        <f t="shared" si="9"/>
        <v>0</v>
      </c>
      <c r="K104" s="10">
        <f t="shared" si="9"/>
        <v>0</v>
      </c>
      <c r="L104" s="10">
        <f t="shared" si="9"/>
        <v>0</v>
      </c>
      <c r="M104" s="10">
        <f t="shared" si="9"/>
        <v>0</v>
      </c>
      <c r="N104" s="10">
        <f t="shared" si="9"/>
        <v>0</v>
      </c>
      <c r="O104" s="10">
        <f t="shared" si="9"/>
        <v>89263.270000000892</v>
      </c>
      <c r="P104" s="10">
        <f t="shared" si="9"/>
        <v>245160.65000000264</v>
      </c>
      <c r="Q104" s="10">
        <f t="shared" si="9"/>
        <v>262832.72000000213</v>
      </c>
      <c r="R104" s="10">
        <f t="shared" si="9"/>
        <v>219754.20000000214</v>
      </c>
      <c r="S104" s="10">
        <f t="shared" si="9"/>
        <v>285848.77000000281</v>
      </c>
      <c r="T104" s="10">
        <f t="shared" si="9"/>
        <v>334328.88000000227</v>
      </c>
      <c r="U104" s="10">
        <f t="shared" si="9"/>
        <v>307795.34000000264</v>
      </c>
      <c r="V104" s="10">
        <f t="shared" si="9"/>
        <v>293767.25000000192</v>
      </c>
      <c r="W104" s="10">
        <f t="shared" si="9"/>
        <v>330759.5400000019</v>
      </c>
      <c r="X104" s="10">
        <f t="shared" si="9"/>
        <v>230431.50000000116</v>
      </c>
      <c r="Y104" s="10">
        <f t="shared" si="9"/>
        <v>292859.1100000015</v>
      </c>
      <c r="Z104" s="10">
        <f t="shared" si="9"/>
        <v>306428.83000000211</v>
      </c>
      <c r="AA104" s="10">
        <f t="shared" si="9"/>
        <v>272850.33000000205</v>
      </c>
      <c r="AB104" s="10">
        <f t="shared" si="9"/>
        <v>280892.5400000026</v>
      </c>
      <c r="AC104" s="10">
        <f t="shared" si="9"/>
        <v>323828.84000000212</v>
      </c>
      <c r="AD104" s="10">
        <f t="shared" si="9"/>
        <v>285476.55000000208</v>
      </c>
      <c r="AE104" s="10">
        <f t="shared" si="9"/>
        <v>291059.88000000292</v>
      </c>
      <c r="AF104" s="10"/>
      <c r="AG104" s="10">
        <f>SUM(AG74:AG102)</f>
        <v>4653338.2000000356</v>
      </c>
    </row>
    <row r="106" spans="1:33" x14ac:dyDescent="0.25">
      <c r="A106" s="21" t="s">
        <v>96</v>
      </c>
    </row>
    <row r="108" spans="1:33" x14ac:dyDescent="0.25">
      <c r="B108" t="s">
        <v>47</v>
      </c>
      <c r="C108" s="5">
        <v>44835</v>
      </c>
      <c r="D108" s="5">
        <v>44866</v>
      </c>
      <c r="E108" s="5">
        <v>44896</v>
      </c>
      <c r="F108" s="5">
        <v>44927</v>
      </c>
      <c r="G108" s="5">
        <v>44958</v>
      </c>
      <c r="H108" s="5">
        <v>44986</v>
      </c>
      <c r="I108" s="5">
        <v>45017</v>
      </c>
      <c r="J108" s="5">
        <v>45047</v>
      </c>
      <c r="K108" s="5">
        <v>45078</v>
      </c>
      <c r="L108" s="5">
        <v>45108</v>
      </c>
      <c r="M108" s="5">
        <v>45139</v>
      </c>
      <c r="N108" s="5">
        <v>45170</v>
      </c>
      <c r="O108" s="5">
        <v>45200</v>
      </c>
      <c r="P108" s="5">
        <v>45231</v>
      </c>
      <c r="Q108" s="5">
        <v>45261</v>
      </c>
      <c r="R108" s="5">
        <v>45292</v>
      </c>
      <c r="S108" s="5">
        <v>45323</v>
      </c>
      <c r="T108" s="5">
        <v>45352</v>
      </c>
      <c r="U108" s="5">
        <v>45383</v>
      </c>
      <c r="V108" s="5">
        <v>45413</v>
      </c>
      <c r="W108" s="5">
        <v>45444</v>
      </c>
      <c r="X108" s="5">
        <v>45474</v>
      </c>
      <c r="Y108" s="5">
        <v>45505</v>
      </c>
      <c r="Z108" s="5">
        <v>45536</v>
      </c>
      <c r="AA108" s="5">
        <v>45566</v>
      </c>
      <c r="AB108" s="5">
        <v>45597</v>
      </c>
      <c r="AC108" s="5">
        <v>45627</v>
      </c>
      <c r="AD108" s="5">
        <v>45658</v>
      </c>
      <c r="AE108" s="5">
        <v>45689</v>
      </c>
      <c r="AG108" t="s">
        <v>37</v>
      </c>
    </row>
    <row r="109" spans="1:33" x14ac:dyDescent="0.25">
      <c r="B109" s="5">
        <v>44835</v>
      </c>
      <c r="C109" s="27">
        <v>5392.409999999998</v>
      </c>
      <c r="D109" s="27">
        <v>46648.485000000117</v>
      </c>
      <c r="E109" s="27">
        <v>266871.49799999915</v>
      </c>
      <c r="F109" s="27">
        <v>159327.29099999979</v>
      </c>
      <c r="G109" s="27">
        <v>110961.7649999999</v>
      </c>
      <c r="H109" s="27">
        <v>100170.16800000001</v>
      </c>
      <c r="I109" s="27">
        <v>182430.29999999996</v>
      </c>
      <c r="J109" s="27">
        <v>6523.5029999999997</v>
      </c>
      <c r="K109" s="27">
        <v>106636.33199999997</v>
      </c>
      <c r="L109" s="27">
        <v>9510.6959999999999</v>
      </c>
      <c r="M109" s="27">
        <v>3200.9520000000002</v>
      </c>
      <c r="N109" s="27">
        <v>495.68399999999991</v>
      </c>
      <c r="O109" s="27">
        <v>17227.284</v>
      </c>
      <c r="P109" s="27">
        <v>980.94</v>
      </c>
      <c r="Q109" s="27">
        <v>6462.3239999999978</v>
      </c>
      <c r="R109" s="27">
        <v>22.308</v>
      </c>
      <c r="S109" s="27">
        <v>5485.1279999999997</v>
      </c>
      <c r="T109" s="27">
        <v>395.47200000000004</v>
      </c>
      <c r="U109" s="27">
        <v>0</v>
      </c>
      <c r="V109" s="27">
        <v>0</v>
      </c>
      <c r="W109" s="27">
        <v>0</v>
      </c>
      <c r="X109" s="27">
        <v>0</v>
      </c>
      <c r="Y109" s="27">
        <v>0</v>
      </c>
      <c r="Z109" s="27">
        <v>0</v>
      </c>
      <c r="AA109" s="27">
        <v>0</v>
      </c>
      <c r="AB109" s="27">
        <v>0</v>
      </c>
      <c r="AC109" s="27">
        <v>0</v>
      </c>
      <c r="AD109" s="27">
        <v>0</v>
      </c>
      <c r="AE109" s="27">
        <v>0</v>
      </c>
      <c r="AF109" s="10"/>
      <c r="AG109" s="10">
        <f>SUM(C109:AE109)</f>
        <v>1028742.5399999988</v>
      </c>
    </row>
    <row r="110" spans="1:33" x14ac:dyDescent="0.25">
      <c r="B110" s="5">
        <v>44866</v>
      </c>
      <c r="C110" s="27"/>
      <c r="D110" s="27">
        <v>1791.9450000000002</v>
      </c>
      <c r="E110" s="27">
        <v>22175.174999999992</v>
      </c>
      <c r="F110" s="27">
        <v>162400.50299999965</v>
      </c>
      <c r="G110" s="27">
        <v>106765.44000000029</v>
      </c>
      <c r="H110" s="27">
        <v>201659.20199999967</v>
      </c>
      <c r="I110" s="27">
        <v>40401.623999999982</v>
      </c>
      <c r="J110" s="27">
        <v>4930.9170000000004</v>
      </c>
      <c r="K110" s="27">
        <v>11625.845999999992</v>
      </c>
      <c r="L110" s="27">
        <v>12190.607999999998</v>
      </c>
      <c r="M110" s="27">
        <v>3479.1480000000001</v>
      </c>
      <c r="N110" s="27">
        <v>956.41200000000003</v>
      </c>
      <c r="O110" s="27">
        <v>1534.4940000000001</v>
      </c>
      <c r="P110" s="27">
        <v>137.68799999999999</v>
      </c>
      <c r="Q110" s="27">
        <v>7670.7719999999945</v>
      </c>
      <c r="R110" s="27">
        <v>0</v>
      </c>
      <c r="S110" s="27">
        <v>12</v>
      </c>
      <c r="T110" s="27">
        <v>651.17999999999995</v>
      </c>
      <c r="U110" s="27">
        <v>39.815999999999995</v>
      </c>
      <c r="V110" s="27">
        <v>191.80799999999999</v>
      </c>
      <c r="W110" s="27">
        <v>0</v>
      </c>
      <c r="X110" s="27">
        <v>0</v>
      </c>
      <c r="Y110" s="27">
        <v>0</v>
      </c>
      <c r="Z110" s="27">
        <v>0</v>
      </c>
      <c r="AA110" s="27">
        <v>0</v>
      </c>
      <c r="AB110" s="27">
        <v>0</v>
      </c>
      <c r="AC110" s="27">
        <v>0</v>
      </c>
      <c r="AD110" s="27">
        <v>0</v>
      </c>
      <c r="AE110" s="27">
        <v>0</v>
      </c>
      <c r="AF110" s="10"/>
      <c r="AG110" s="10">
        <f t="shared" ref="AG110:AG137" si="10">SUM(C110:AE110)</f>
        <v>578614.57799999963</v>
      </c>
    </row>
    <row r="111" spans="1:33" x14ac:dyDescent="0.25">
      <c r="B111" s="5">
        <v>44896</v>
      </c>
      <c r="C111" s="27"/>
      <c r="D111" s="27"/>
      <c r="E111" s="27">
        <v>1171.0050000000001</v>
      </c>
      <c r="F111" s="27">
        <v>40065.510000000082</v>
      </c>
      <c r="G111" s="27">
        <v>226767.58799999973</v>
      </c>
      <c r="H111" s="27">
        <v>87995.559000000023</v>
      </c>
      <c r="I111" s="27">
        <v>39973.551000000014</v>
      </c>
      <c r="J111" s="27">
        <v>54991.521000000052</v>
      </c>
      <c r="K111" s="27">
        <v>99380.792999999961</v>
      </c>
      <c r="L111" s="27">
        <v>50011.631999999991</v>
      </c>
      <c r="M111" s="27">
        <v>4979.5290000000014</v>
      </c>
      <c r="N111" s="27">
        <v>8396.6759999999995</v>
      </c>
      <c r="O111" s="27">
        <v>4056.9</v>
      </c>
      <c r="P111" s="27">
        <v>7020.2460000000001</v>
      </c>
      <c r="Q111" s="27">
        <v>3130.9199999999996</v>
      </c>
      <c r="R111" s="27">
        <v>0</v>
      </c>
      <c r="S111" s="27">
        <v>28429.775999999994</v>
      </c>
      <c r="T111" s="27">
        <v>1872</v>
      </c>
      <c r="U111" s="27">
        <v>1034.124</v>
      </c>
      <c r="V111" s="27">
        <v>2291.2080000000001</v>
      </c>
      <c r="W111" s="27">
        <v>0</v>
      </c>
      <c r="X111" s="27">
        <v>0</v>
      </c>
      <c r="Y111" s="27">
        <v>0</v>
      </c>
      <c r="Z111" s="27">
        <v>0</v>
      </c>
      <c r="AA111" s="27">
        <v>0</v>
      </c>
      <c r="AB111" s="27">
        <v>0</v>
      </c>
      <c r="AC111" s="27">
        <v>0</v>
      </c>
      <c r="AD111" s="27">
        <v>0</v>
      </c>
      <c r="AE111" s="27">
        <v>0</v>
      </c>
      <c r="AF111" s="10"/>
      <c r="AG111" s="10">
        <f t="shared" si="10"/>
        <v>661568.53799999983</v>
      </c>
    </row>
    <row r="112" spans="1:33" x14ac:dyDescent="0.25">
      <c r="B112" s="5">
        <v>44927</v>
      </c>
      <c r="C112" s="27"/>
      <c r="D112" s="27"/>
      <c r="E112" s="27"/>
      <c r="F112" s="27">
        <v>1609.8000000000002</v>
      </c>
      <c r="G112" s="27">
        <v>30873.155999999995</v>
      </c>
      <c r="H112" s="27">
        <v>292199.21699999942</v>
      </c>
      <c r="I112" s="27">
        <v>147410.48699999988</v>
      </c>
      <c r="J112" s="27">
        <v>17608.835999999992</v>
      </c>
      <c r="K112" s="27">
        <v>138586.00499999989</v>
      </c>
      <c r="L112" s="27">
        <v>54215.892000000029</v>
      </c>
      <c r="M112" s="27">
        <v>180443.77199999956</v>
      </c>
      <c r="N112" s="27">
        <v>6363.9359999999997</v>
      </c>
      <c r="O112" s="27">
        <v>2735.616</v>
      </c>
      <c r="P112" s="27">
        <v>6692.1000000000031</v>
      </c>
      <c r="Q112" s="27">
        <v>6999.7679999999991</v>
      </c>
      <c r="R112" s="27">
        <v>4826.5439999999999</v>
      </c>
      <c r="S112" s="27">
        <v>395.35199999999998</v>
      </c>
      <c r="T112" s="27">
        <v>38543.939999999995</v>
      </c>
      <c r="U112" s="27">
        <v>204.40799999999999</v>
      </c>
      <c r="V112" s="27">
        <v>2015.7600000000004</v>
      </c>
      <c r="W112" s="27">
        <v>0</v>
      </c>
      <c r="X112" s="27">
        <v>0</v>
      </c>
      <c r="Y112" s="27">
        <v>0</v>
      </c>
      <c r="Z112" s="27">
        <v>0</v>
      </c>
      <c r="AA112" s="27">
        <v>0</v>
      </c>
      <c r="AB112" s="27">
        <v>0</v>
      </c>
      <c r="AC112" s="27">
        <v>0</v>
      </c>
      <c r="AD112" s="27">
        <v>0</v>
      </c>
      <c r="AE112" s="27">
        <v>0</v>
      </c>
      <c r="AF112" s="10"/>
      <c r="AG112" s="10">
        <f t="shared" si="10"/>
        <v>931724.58899999876</v>
      </c>
    </row>
    <row r="113" spans="2:33" x14ac:dyDescent="0.25">
      <c r="B113" s="5">
        <v>44958</v>
      </c>
      <c r="C113" s="27"/>
      <c r="D113" s="27"/>
      <c r="E113" s="27"/>
      <c r="F113" s="27"/>
      <c r="G113" s="27">
        <v>0</v>
      </c>
      <c r="H113" s="27">
        <v>24602.300999999985</v>
      </c>
      <c r="I113" s="27">
        <v>202812.647999999</v>
      </c>
      <c r="J113" s="27">
        <v>76465.59600000002</v>
      </c>
      <c r="K113" s="27">
        <v>105566.78700000008</v>
      </c>
      <c r="L113" s="27">
        <v>78202.850999999981</v>
      </c>
      <c r="M113" s="27">
        <v>14489.750999999997</v>
      </c>
      <c r="N113" s="27">
        <v>239815.36800000005</v>
      </c>
      <c r="O113" s="27">
        <v>13176.911999999997</v>
      </c>
      <c r="P113" s="27">
        <v>55455.036000000175</v>
      </c>
      <c r="Q113" s="27">
        <v>9186.6360000000022</v>
      </c>
      <c r="R113" s="27">
        <v>1451.7360000000003</v>
      </c>
      <c r="S113" s="27">
        <v>3865.4160000000002</v>
      </c>
      <c r="T113" s="27">
        <v>15024.287999999997</v>
      </c>
      <c r="U113" s="27">
        <v>305.56800000000004</v>
      </c>
      <c r="V113" s="27">
        <v>1648.0919999999996</v>
      </c>
      <c r="W113" s="27">
        <v>0</v>
      </c>
      <c r="X113" s="27">
        <v>0</v>
      </c>
      <c r="Y113" s="27">
        <v>0</v>
      </c>
      <c r="Z113" s="27">
        <v>0</v>
      </c>
      <c r="AA113" s="27">
        <v>0</v>
      </c>
      <c r="AB113" s="27">
        <v>0</v>
      </c>
      <c r="AC113" s="27">
        <v>0</v>
      </c>
      <c r="AD113" s="27">
        <v>0</v>
      </c>
      <c r="AE113" s="27">
        <v>0</v>
      </c>
      <c r="AF113" s="10"/>
      <c r="AG113" s="10">
        <f t="shared" si="10"/>
        <v>842068.98599999922</v>
      </c>
    </row>
    <row r="114" spans="2:33" x14ac:dyDescent="0.25">
      <c r="B114" s="5">
        <v>44986</v>
      </c>
      <c r="C114" s="27"/>
      <c r="D114" s="27"/>
      <c r="E114" s="27"/>
      <c r="F114" s="27"/>
      <c r="G114" s="27"/>
      <c r="H114" s="27">
        <v>331.75199999999995</v>
      </c>
      <c r="I114" s="27">
        <v>35434.260000000009</v>
      </c>
      <c r="J114" s="27">
        <v>186610.35599999913</v>
      </c>
      <c r="K114" s="27">
        <v>152758.47899999996</v>
      </c>
      <c r="L114" s="27">
        <v>135040.23600000015</v>
      </c>
      <c r="M114" s="27">
        <v>140526.86699999994</v>
      </c>
      <c r="N114" s="27">
        <v>24018.995999999988</v>
      </c>
      <c r="O114" s="27">
        <v>8419.0020000000004</v>
      </c>
      <c r="P114" s="27">
        <v>45388.326000000183</v>
      </c>
      <c r="Q114" s="27">
        <v>790645.39199999941</v>
      </c>
      <c r="R114" s="27">
        <v>3402.2400000000002</v>
      </c>
      <c r="S114" s="27">
        <v>27450.335999999992</v>
      </c>
      <c r="T114" s="27">
        <v>77103.06</v>
      </c>
      <c r="U114" s="27">
        <v>1824.8279999999997</v>
      </c>
      <c r="V114" s="27">
        <v>41229.767999999996</v>
      </c>
      <c r="W114" s="27">
        <v>0</v>
      </c>
      <c r="X114" s="27">
        <v>0</v>
      </c>
      <c r="Y114" s="27">
        <v>0</v>
      </c>
      <c r="Z114" s="27">
        <v>0</v>
      </c>
      <c r="AA114" s="27">
        <v>0</v>
      </c>
      <c r="AB114" s="27">
        <v>0</v>
      </c>
      <c r="AC114" s="27">
        <v>0</v>
      </c>
      <c r="AD114" s="27">
        <v>0</v>
      </c>
      <c r="AE114" s="27">
        <v>0</v>
      </c>
      <c r="AF114" s="10"/>
      <c r="AG114" s="10">
        <f t="shared" si="10"/>
        <v>1670183.8979999986</v>
      </c>
    </row>
    <row r="115" spans="2:33" x14ac:dyDescent="0.25">
      <c r="B115" s="5">
        <v>45017</v>
      </c>
      <c r="C115" s="27"/>
      <c r="D115" s="27"/>
      <c r="E115" s="27"/>
      <c r="F115" s="27"/>
      <c r="G115" s="27"/>
      <c r="H115" s="27"/>
      <c r="I115" s="27">
        <v>0</v>
      </c>
      <c r="J115" s="27">
        <v>63757.631999999998</v>
      </c>
      <c r="K115" s="27">
        <v>125651.7239999993</v>
      </c>
      <c r="L115" s="27">
        <v>136593.76799999995</v>
      </c>
      <c r="M115" s="27">
        <v>485594.6790000007</v>
      </c>
      <c r="N115" s="27">
        <v>102249.60000000003</v>
      </c>
      <c r="O115" s="27">
        <v>13007.877</v>
      </c>
      <c r="P115" s="27">
        <v>9326.936999999989</v>
      </c>
      <c r="Q115" s="27">
        <v>4410.9480000000021</v>
      </c>
      <c r="R115" s="27">
        <v>11592.446999999998</v>
      </c>
      <c r="S115" s="27">
        <v>1621.932</v>
      </c>
      <c r="T115" s="27">
        <v>76564.919999999984</v>
      </c>
      <c r="U115" s="27">
        <v>3040.848</v>
      </c>
      <c r="V115" s="27">
        <v>2264.52</v>
      </c>
      <c r="W115" s="27">
        <v>0</v>
      </c>
      <c r="X115" s="27">
        <v>0</v>
      </c>
      <c r="Y115" s="27">
        <v>0</v>
      </c>
      <c r="Z115" s="27">
        <v>0</v>
      </c>
      <c r="AA115" s="27">
        <v>0</v>
      </c>
      <c r="AB115" s="27">
        <v>0</v>
      </c>
      <c r="AC115" s="27">
        <v>0</v>
      </c>
      <c r="AD115" s="27">
        <v>0</v>
      </c>
      <c r="AE115" s="27">
        <v>0</v>
      </c>
      <c r="AF115" s="10"/>
      <c r="AG115" s="10">
        <f t="shared" si="10"/>
        <v>1035677.8319999999</v>
      </c>
    </row>
    <row r="116" spans="2:33" x14ac:dyDescent="0.25">
      <c r="B116" s="5">
        <v>45047</v>
      </c>
      <c r="C116" s="27"/>
      <c r="D116" s="27"/>
      <c r="E116" s="27"/>
      <c r="F116" s="27"/>
      <c r="G116" s="27"/>
      <c r="H116" s="27"/>
      <c r="I116" s="27"/>
      <c r="J116" s="27">
        <v>0</v>
      </c>
      <c r="K116" s="27">
        <v>82715.930999999997</v>
      </c>
      <c r="L116" s="27">
        <v>104980.05299999988</v>
      </c>
      <c r="M116" s="27">
        <v>161946.77100000004</v>
      </c>
      <c r="N116" s="27">
        <v>112906.88100000002</v>
      </c>
      <c r="O116" s="27">
        <v>370890.98099999991</v>
      </c>
      <c r="P116" s="27">
        <v>92192.174999999988</v>
      </c>
      <c r="Q116" s="27">
        <v>3055.98</v>
      </c>
      <c r="R116" s="27">
        <v>16697.147999999997</v>
      </c>
      <c r="S116" s="27">
        <v>10481.408999999996</v>
      </c>
      <c r="T116" s="27">
        <v>213773.70000000004</v>
      </c>
      <c r="U116" s="27">
        <v>1735.3559999999995</v>
      </c>
      <c r="V116" s="27">
        <v>234.08399999999997</v>
      </c>
      <c r="W116" s="27">
        <v>0</v>
      </c>
      <c r="X116" s="27">
        <v>0</v>
      </c>
      <c r="Y116" s="27">
        <v>0</v>
      </c>
      <c r="Z116" s="27">
        <v>0</v>
      </c>
      <c r="AA116" s="27">
        <v>0</v>
      </c>
      <c r="AB116" s="27">
        <v>0</v>
      </c>
      <c r="AC116" s="27">
        <v>0</v>
      </c>
      <c r="AD116" s="27">
        <v>0</v>
      </c>
      <c r="AE116" s="27">
        <v>0</v>
      </c>
      <c r="AF116" s="10"/>
      <c r="AG116" s="10">
        <f t="shared" si="10"/>
        <v>1171610.4689999998</v>
      </c>
    </row>
    <row r="117" spans="2:33" x14ac:dyDescent="0.25">
      <c r="B117" s="5">
        <v>45078</v>
      </c>
      <c r="C117" s="27"/>
      <c r="D117" s="27"/>
      <c r="E117" s="27"/>
      <c r="F117" s="27"/>
      <c r="G117" s="27"/>
      <c r="H117" s="27"/>
      <c r="I117" s="27"/>
      <c r="J117" s="27"/>
      <c r="K117" s="27">
        <v>0</v>
      </c>
      <c r="L117" s="27">
        <v>15399.321</v>
      </c>
      <c r="M117" s="27">
        <v>197323.12499999921</v>
      </c>
      <c r="N117" s="27">
        <v>162666.7860000004</v>
      </c>
      <c r="O117" s="27">
        <v>234280.72200000018</v>
      </c>
      <c r="P117" s="27">
        <v>91852.923000000053</v>
      </c>
      <c r="Q117" s="27">
        <v>16743.506999999998</v>
      </c>
      <c r="R117" s="27">
        <v>39904.941000000021</v>
      </c>
      <c r="S117" s="27">
        <v>26184.395999999993</v>
      </c>
      <c r="T117" s="27">
        <v>100864.728</v>
      </c>
      <c r="U117" s="27">
        <v>514.51199999999994</v>
      </c>
      <c r="V117" s="27">
        <v>3782.9640000000004</v>
      </c>
      <c r="W117" s="27">
        <v>0</v>
      </c>
      <c r="X117" s="27">
        <v>0</v>
      </c>
      <c r="Y117" s="27">
        <v>0</v>
      </c>
      <c r="Z117" s="27">
        <v>0</v>
      </c>
      <c r="AA117" s="27">
        <v>0</v>
      </c>
      <c r="AB117" s="27">
        <v>0</v>
      </c>
      <c r="AC117" s="27">
        <v>0</v>
      </c>
      <c r="AD117" s="27">
        <v>0</v>
      </c>
      <c r="AE117" s="27">
        <v>0</v>
      </c>
      <c r="AF117" s="10"/>
      <c r="AG117" s="10">
        <f t="shared" si="10"/>
        <v>889517.92499999981</v>
      </c>
    </row>
    <row r="118" spans="2:33" x14ac:dyDescent="0.25">
      <c r="B118" s="5">
        <v>45108</v>
      </c>
      <c r="C118" s="27"/>
      <c r="D118" s="27"/>
      <c r="E118" s="27"/>
      <c r="F118" s="27"/>
      <c r="G118" s="27"/>
      <c r="H118" s="27"/>
      <c r="I118" s="27"/>
      <c r="J118" s="27"/>
      <c r="K118" s="27"/>
      <c r="L118" s="27">
        <v>0</v>
      </c>
      <c r="M118" s="27">
        <v>102927.25800000006</v>
      </c>
      <c r="N118" s="27">
        <v>184483.49099999902</v>
      </c>
      <c r="O118" s="27">
        <v>236208.0989999992</v>
      </c>
      <c r="P118" s="27">
        <v>91089.339000000065</v>
      </c>
      <c r="Q118" s="27">
        <v>85835.298000000039</v>
      </c>
      <c r="R118" s="27">
        <v>71241.738000000027</v>
      </c>
      <c r="S118" s="27">
        <v>36801.416999999972</v>
      </c>
      <c r="T118" s="27">
        <v>667015.74299999955</v>
      </c>
      <c r="U118" s="27">
        <v>8146.9889999999996</v>
      </c>
      <c r="V118" s="27">
        <v>2477.6639999999998</v>
      </c>
      <c r="W118" s="27">
        <v>2068.1999999999998</v>
      </c>
      <c r="X118" s="27">
        <v>0</v>
      </c>
      <c r="Y118" s="27">
        <v>0</v>
      </c>
      <c r="Z118" s="27">
        <v>0</v>
      </c>
      <c r="AA118" s="27">
        <v>0</v>
      </c>
      <c r="AB118" s="27">
        <v>0</v>
      </c>
      <c r="AC118" s="27">
        <v>0</v>
      </c>
      <c r="AD118" s="27">
        <v>0</v>
      </c>
      <c r="AE118" s="27">
        <v>0</v>
      </c>
      <c r="AF118" s="10"/>
      <c r="AG118" s="10">
        <f t="shared" si="10"/>
        <v>1488295.2359999982</v>
      </c>
    </row>
    <row r="119" spans="2:33" x14ac:dyDescent="0.25">
      <c r="B119" s="5">
        <v>45139</v>
      </c>
      <c r="C119" s="27"/>
      <c r="D119" s="27"/>
      <c r="E119" s="27"/>
      <c r="F119" s="27"/>
      <c r="G119" s="27"/>
      <c r="H119" s="27"/>
      <c r="I119" s="27"/>
      <c r="J119" s="27"/>
      <c r="K119" s="27"/>
      <c r="L119" s="27"/>
      <c r="M119" s="27">
        <v>0</v>
      </c>
      <c r="N119" s="27">
        <v>93382.788000000015</v>
      </c>
      <c r="O119" s="27">
        <v>262521.0209999982</v>
      </c>
      <c r="P119" s="27">
        <v>125416.27500000011</v>
      </c>
      <c r="Q119" s="27">
        <v>173588.83799999987</v>
      </c>
      <c r="R119" s="27">
        <v>113184.15899999999</v>
      </c>
      <c r="S119" s="27">
        <v>52746.009000000056</v>
      </c>
      <c r="T119" s="27">
        <v>279595.43700000003</v>
      </c>
      <c r="U119" s="27">
        <v>127222.89899999998</v>
      </c>
      <c r="V119" s="27">
        <v>1461.5640000000003</v>
      </c>
      <c r="W119" s="27">
        <v>0</v>
      </c>
      <c r="X119" s="27">
        <v>0</v>
      </c>
      <c r="Y119" s="27">
        <v>0</v>
      </c>
      <c r="Z119" s="27">
        <v>0</v>
      </c>
      <c r="AA119" s="27">
        <v>0</v>
      </c>
      <c r="AB119" s="27">
        <v>0</v>
      </c>
      <c r="AC119" s="27">
        <v>0</v>
      </c>
      <c r="AD119" s="27">
        <v>0</v>
      </c>
      <c r="AE119" s="27">
        <v>0</v>
      </c>
      <c r="AF119" s="10"/>
      <c r="AG119" s="10">
        <f t="shared" si="10"/>
        <v>1229118.9899999984</v>
      </c>
    </row>
    <row r="120" spans="2:33" x14ac:dyDescent="0.25">
      <c r="B120" s="5">
        <v>45170</v>
      </c>
      <c r="C120" s="27"/>
      <c r="D120" s="27"/>
      <c r="E120" s="27"/>
      <c r="F120" s="27"/>
      <c r="G120" s="27"/>
      <c r="H120" s="27"/>
      <c r="I120" s="27"/>
      <c r="J120" s="27"/>
      <c r="K120" s="27"/>
      <c r="L120" s="27"/>
      <c r="M120" s="27"/>
      <c r="N120" s="27">
        <v>0</v>
      </c>
      <c r="O120" s="27">
        <v>105988.84799999995</v>
      </c>
      <c r="P120" s="27">
        <v>130683.23099999971</v>
      </c>
      <c r="Q120" s="27">
        <v>170980.67399999831</v>
      </c>
      <c r="R120" s="27">
        <v>138699.68700000021</v>
      </c>
      <c r="S120" s="27">
        <v>115000.13099999992</v>
      </c>
      <c r="T120" s="27">
        <v>1200800.1749999993</v>
      </c>
      <c r="U120" s="27">
        <v>7697.58</v>
      </c>
      <c r="V120" s="27">
        <v>111297.68399999996</v>
      </c>
      <c r="W120" s="27">
        <v>0</v>
      </c>
      <c r="X120" s="27">
        <v>0</v>
      </c>
      <c r="Y120" s="27">
        <v>0</v>
      </c>
      <c r="Z120" s="27">
        <v>0</v>
      </c>
      <c r="AA120" s="27">
        <v>0</v>
      </c>
      <c r="AB120" s="27">
        <v>0</v>
      </c>
      <c r="AC120" s="27">
        <v>0</v>
      </c>
      <c r="AD120" s="27">
        <v>0</v>
      </c>
      <c r="AE120" s="27">
        <v>0</v>
      </c>
      <c r="AF120" s="10"/>
      <c r="AG120" s="10">
        <f t="shared" si="10"/>
        <v>1981148.0099999974</v>
      </c>
    </row>
    <row r="121" spans="2:33" x14ac:dyDescent="0.25">
      <c r="B121" s="5">
        <v>45200</v>
      </c>
      <c r="C121" s="27"/>
      <c r="D121" s="27"/>
      <c r="E121" s="27"/>
      <c r="F121" s="27"/>
      <c r="G121" s="27"/>
      <c r="H121" s="27"/>
      <c r="I121" s="27"/>
      <c r="J121" s="27"/>
      <c r="K121" s="27"/>
      <c r="L121" s="27"/>
      <c r="M121" s="27"/>
      <c r="N121" s="27"/>
      <c r="O121" s="27">
        <v>0</v>
      </c>
      <c r="P121" s="27">
        <v>0</v>
      </c>
      <c r="Q121" s="27">
        <v>0</v>
      </c>
      <c r="R121" s="27">
        <v>0</v>
      </c>
      <c r="S121" s="27">
        <v>0</v>
      </c>
      <c r="T121" s="27">
        <v>0</v>
      </c>
      <c r="U121" s="27">
        <v>0</v>
      </c>
      <c r="V121" s="27">
        <v>0</v>
      </c>
      <c r="W121" s="27">
        <v>0</v>
      </c>
      <c r="X121" s="27">
        <v>0</v>
      </c>
      <c r="Y121" s="27">
        <v>0</v>
      </c>
      <c r="Z121" s="27">
        <v>0</v>
      </c>
      <c r="AA121" s="27">
        <v>0</v>
      </c>
      <c r="AB121" s="27">
        <v>0</v>
      </c>
      <c r="AC121" s="27">
        <v>0</v>
      </c>
      <c r="AD121" s="27">
        <v>0</v>
      </c>
      <c r="AE121" s="27">
        <v>0</v>
      </c>
      <c r="AF121" s="10"/>
      <c r="AG121" s="10">
        <f t="shared" si="10"/>
        <v>0</v>
      </c>
    </row>
    <row r="122" spans="2:33" x14ac:dyDescent="0.25">
      <c r="B122" s="5">
        <v>45231</v>
      </c>
      <c r="C122" s="27"/>
      <c r="D122" s="27"/>
      <c r="E122" s="27"/>
      <c r="F122" s="27"/>
      <c r="G122" s="27"/>
      <c r="H122" s="27"/>
      <c r="I122" s="27"/>
      <c r="J122" s="27"/>
      <c r="K122" s="27"/>
      <c r="L122" s="27"/>
      <c r="M122" s="27"/>
      <c r="N122" s="27"/>
      <c r="O122" s="27"/>
      <c r="P122" s="27">
        <v>0</v>
      </c>
      <c r="Q122" s="27">
        <v>0</v>
      </c>
      <c r="R122" s="27">
        <v>0</v>
      </c>
      <c r="S122" s="27">
        <v>0</v>
      </c>
      <c r="T122" s="27">
        <v>0</v>
      </c>
      <c r="U122" s="27">
        <v>0</v>
      </c>
      <c r="V122" s="27">
        <v>0</v>
      </c>
      <c r="W122" s="27">
        <v>0</v>
      </c>
      <c r="X122" s="27">
        <v>0</v>
      </c>
      <c r="Y122" s="27">
        <v>0</v>
      </c>
      <c r="Z122" s="27">
        <v>0</v>
      </c>
      <c r="AA122" s="27">
        <v>0</v>
      </c>
      <c r="AB122" s="27">
        <v>0</v>
      </c>
      <c r="AC122" s="27">
        <v>0</v>
      </c>
      <c r="AD122" s="27">
        <v>0</v>
      </c>
      <c r="AE122" s="27">
        <v>0</v>
      </c>
      <c r="AF122" s="10"/>
      <c r="AG122" s="10">
        <f t="shared" si="10"/>
        <v>0</v>
      </c>
    </row>
    <row r="123" spans="2:33" x14ac:dyDescent="0.25">
      <c r="B123" s="5">
        <v>45261</v>
      </c>
      <c r="C123" s="27"/>
      <c r="D123" s="27"/>
      <c r="E123" s="27"/>
      <c r="F123" s="27"/>
      <c r="G123" s="27"/>
      <c r="H123" s="27"/>
      <c r="I123" s="27"/>
      <c r="J123" s="27"/>
      <c r="K123" s="27"/>
      <c r="L123" s="27"/>
      <c r="M123" s="27"/>
      <c r="N123" s="27"/>
      <c r="O123" s="27"/>
      <c r="P123" s="27"/>
      <c r="Q123" s="27">
        <v>0</v>
      </c>
      <c r="R123" s="27">
        <v>0</v>
      </c>
      <c r="S123" s="27">
        <v>0</v>
      </c>
      <c r="T123" s="27">
        <v>0</v>
      </c>
      <c r="U123" s="27">
        <v>0</v>
      </c>
      <c r="V123" s="27">
        <v>0</v>
      </c>
      <c r="W123" s="27">
        <v>0</v>
      </c>
      <c r="X123" s="27">
        <v>0</v>
      </c>
      <c r="Y123" s="27">
        <v>0</v>
      </c>
      <c r="Z123" s="27">
        <v>0</v>
      </c>
      <c r="AA123" s="27">
        <v>0</v>
      </c>
      <c r="AB123" s="27">
        <v>0</v>
      </c>
      <c r="AC123" s="27">
        <v>0</v>
      </c>
      <c r="AD123" s="27">
        <v>0</v>
      </c>
      <c r="AE123" s="27">
        <v>0</v>
      </c>
      <c r="AF123" s="10"/>
      <c r="AG123" s="10">
        <f t="shared" si="10"/>
        <v>0</v>
      </c>
    </row>
    <row r="124" spans="2:33" x14ac:dyDescent="0.25">
      <c r="B124" s="5">
        <v>45292</v>
      </c>
      <c r="C124" s="27"/>
      <c r="D124" s="27"/>
      <c r="E124" s="27"/>
      <c r="F124" s="27"/>
      <c r="G124" s="27"/>
      <c r="H124" s="27"/>
      <c r="I124" s="27"/>
      <c r="J124" s="27"/>
      <c r="K124" s="27"/>
      <c r="L124" s="27"/>
      <c r="M124" s="27"/>
      <c r="N124" s="27"/>
      <c r="O124" s="27"/>
      <c r="P124" s="27"/>
      <c r="Q124" s="27"/>
      <c r="R124" s="27">
        <v>0</v>
      </c>
      <c r="S124" s="27">
        <v>0</v>
      </c>
      <c r="T124" s="27">
        <v>0</v>
      </c>
      <c r="U124" s="27">
        <v>0</v>
      </c>
      <c r="V124" s="27">
        <v>0</v>
      </c>
      <c r="W124" s="27">
        <v>0</v>
      </c>
      <c r="X124" s="27">
        <v>0</v>
      </c>
      <c r="Y124" s="27">
        <v>0</v>
      </c>
      <c r="Z124" s="27">
        <v>0</v>
      </c>
      <c r="AA124" s="27">
        <v>0</v>
      </c>
      <c r="AB124" s="27">
        <v>0</v>
      </c>
      <c r="AC124" s="27">
        <v>0</v>
      </c>
      <c r="AD124" s="27">
        <v>0</v>
      </c>
      <c r="AE124" s="27">
        <v>0</v>
      </c>
      <c r="AF124" s="10"/>
      <c r="AG124" s="10">
        <f t="shared" si="10"/>
        <v>0</v>
      </c>
    </row>
    <row r="125" spans="2:33" x14ac:dyDescent="0.25">
      <c r="B125" s="5">
        <v>45323</v>
      </c>
      <c r="C125" s="27"/>
      <c r="D125" s="27"/>
      <c r="E125" s="27"/>
      <c r="F125" s="27"/>
      <c r="G125" s="27"/>
      <c r="H125" s="27"/>
      <c r="I125" s="27"/>
      <c r="J125" s="27"/>
      <c r="K125" s="27"/>
      <c r="L125" s="27"/>
      <c r="M125" s="27"/>
      <c r="N125" s="27"/>
      <c r="O125" s="27"/>
      <c r="P125" s="27"/>
      <c r="Q125" s="27"/>
      <c r="R125" s="27"/>
      <c r="S125" s="27">
        <v>0</v>
      </c>
      <c r="T125" s="27">
        <v>0</v>
      </c>
      <c r="U125" s="27">
        <v>0</v>
      </c>
      <c r="V125" s="27">
        <v>0</v>
      </c>
      <c r="W125" s="27">
        <v>0</v>
      </c>
      <c r="X125" s="27">
        <v>0</v>
      </c>
      <c r="Y125" s="27">
        <v>0</v>
      </c>
      <c r="Z125" s="27">
        <v>0</v>
      </c>
      <c r="AA125" s="27">
        <v>0</v>
      </c>
      <c r="AB125" s="27">
        <v>0</v>
      </c>
      <c r="AC125" s="27">
        <v>0</v>
      </c>
      <c r="AD125" s="27">
        <v>0</v>
      </c>
      <c r="AE125" s="27">
        <v>0</v>
      </c>
      <c r="AF125" s="10"/>
      <c r="AG125" s="10">
        <f t="shared" si="10"/>
        <v>0</v>
      </c>
    </row>
    <row r="126" spans="2:33" x14ac:dyDescent="0.25">
      <c r="B126" s="5">
        <v>45352</v>
      </c>
      <c r="C126" s="27"/>
      <c r="D126" s="27"/>
      <c r="E126" s="27"/>
      <c r="F126" s="27"/>
      <c r="G126" s="27"/>
      <c r="H126" s="27"/>
      <c r="I126" s="27"/>
      <c r="J126" s="27"/>
      <c r="K126" s="27"/>
      <c r="L126" s="27"/>
      <c r="M126" s="27"/>
      <c r="N126" s="27"/>
      <c r="O126" s="27"/>
      <c r="P126" s="27"/>
      <c r="Q126" s="27"/>
      <c r="R126" s="27"/>
      <c r="S126" s="27"/>
      <c r="T126" s="27">
        <v>0</v>
      </c>
      <c r="U126" s="27">
        <v>0</v>
      </c>
      <c r="V126" s="27">
        <v>0</v>
      </c>
      <c r="W126" s="27">
        <v>0</v>
      </c>
      <c r="X126" s="27">
        <v>0</v>
      </c>
      <c r="Y126" s="27">
        <v>0</v>
      </c>
      <c r="Z126" s="27">
        <v>0</v>
      </c>
      <c r="AA126" s="27">
        <v>0</v>
      </c>
      <c r="AB126" s="27">
        <v>0</v>
      </c>
      <c r="AC126" s="27">
        <v>0</v>
      </c>
      <c r="AD126" s="27">
        <v>0</v>
      </c>
      <c r="AE126" s="27">
        <v>0</v>
      </c>
      <c r="AF126" s="10"/>
      <c r="AG126" s="10">
        <f t="shared" si="10"/>
        <v>0</v>
      </c>
    </row>
    <row r="127" spans="2:33" x14ac:dyDescent="0.25">
      <c r="B127" s="5">
        <v>45383</v>
      </c>
      <c r="C127" s="27"/>
      <c r="D127" s="27"/>
      <c r="E127" s="27"/>
      <c r="F127" s="27"/>
      <c r="G127" s="27"/>
      <c r="H127" s="27"/>
      <c r="I127" s="27"/>
      <c r="J127" s="27"/>
      <c r="K127" s="27"/>
      <c r="L127" s="27"/>
      <c r="M127" s="27"/>
      <c r="N127" s="27"/>
      <c r="O127" s="27"/>
      <c r="P127" s="27"/>
      <c r="Q127" s="27"/>
      <c r="R127" s="27"/>
      <c r="S127" s="27"/>
      <c r="T127" s="27"/>
      <c r="U127" s="27">
        <v>0</v>
      </c>
      <c r="V127" s="27">
        <v>0</v>
      </c>
      <c r="W127" s="27">
        <v>0</v>
      </c>
      <c r="X127" s="27">
        <v>0</v>
      </c>
      <c r="Y127" s="27">
        <v>0</v>
      </c>
      <c r="Z127" s="27">
        <v>0</v>
      </c>
      <c r="AA127" s="27">
        <v>0</v>
      </c>
      <c r="AB127" s="27">
        <v>0</v>
      </c>
      <c r="AC127" s="27">
        <v>0</v>
      </c>
      <c r="AD127" s="27">
        <v>0</v>
      </c>
      <c r="AE127" s="27">
        <v>0</v>
      </c>
      <c r="AF127" s="10"/>
      <c r="AG127" s="10">
        <f t="shared" si="10"/>
        <v>0</v>
      </c>
    </row>
    <row r="128" spans="2:33" x14ac:dyDescent="0.25">
      <c r="B128" s="5">
        <v>45413</v>
      </c>
      <c r="C128" s="27"/>
      <c r="D128" s="27"/>
      <c r="E128" s="27"/>
      <c r="F128" s="27"/>
      <c r="G128" s="27"/>
      <c r="H128" s="27"/>
      <c r="I128" s="27"/>
      <c r="J128" s="27"/>
      <c r="K128" s="27"/>
      <c r="L128" s="27"/>
      <c r="M128" s="27"/>
      <c r="N128" s="27"/>
      <c r="O128" s="27"/>
      <c r="P128" s="27"/>
      <c r="Q128" s="27"/>
      <c r="R128" s="27"/>
      <c r="S128" s="27"/>
      <c r="T128" s="27"/>
      <c r="U128" s="27"/>
      <c r="V128" s="27">
        <v>0</v>
      </c>
      <c r="W128" s="27">
        <v>0</v>
      </c>
      <c r="X128" s="27">
        <v>0</v>
      </c>
      <c r="Y128" s="27">
        <v>0</v>
      </c>
      <c r="Z128" s="27">
        <v>0</v>
      </c>
      <c r="AA128" s="27">
        <v>0</v>
      </c>
      <c r="AB128" s="27">
        <v>0</v>
      </c>
      <c r="AC128" s="27">
        <v>0</v>
      </c>
      <c r="AD128" s="27">
        <v>0</v>
      </c>
      <c r="AE128" s="27">
        <v>0</v>
      </c>
      <c r="AF128" s="10"/>
      <c r="AG128" s="10">
        <f t="shared" si="10"/>
        <v>0</v>
      </c>
    </row>
    <row r="129" spans="1:33" x14ac:dyDescent="0.25">
      <c r="B129" s="5">
        <v>45444</v>
      </c>
      <c r="C129" s="27"/>
      <c r="D129" s="27"/>
      <c r="E129" s="27"/>
      <c r="F129" s="27"/>
      <c r="G129" s="27"/>
      <c r="H129" s="27"/>
      <c r="I129" s="27"/>
      <c r="J129" s="27"/>
      <c r="K129" s="27"/>
      <c r="L129" s="27"/>
      <c r="M129" s="27"/>
      <c r="N129" s="27"/>
      <c r="O129" s="27"/>
      <c r="P129" s="27"/>
      <c r="Q129" s="27"/>
      <c r="R129" s="27"/>
      <c r="S129" s="27"/>
      <c r="T129" s="27"/>
      <c r="U129" s="27"/>
      <c r="V129" s="27"/>
      <c r="W129" s="27">
        <v>0</v>
      </c>
      <c r="X129" s="27">
        <v>0</v>
      </c>
      <c r="Y129" s="27">
        <v>0</v>
      </c>
      <c r="Z129" s="27">
        <v>0</v>
      </c>
      <c r="AA129" s="27">
        <v>0</v>
      </c>
      <c r="AB129" s="27">
        <v>0</v>
      </c>
      <c r="AC129" s="27">
        <v>0</v>
      </c>
      <c r="AD129" s="27">
        <v>0</v>
      </c>
      <c r="AE129" s="27">
        <v>0</v>
      </c>
      <c r="AF129" s="10"/>
      <c r="AG129" s="10">
        <f t="shared" si="10"/>
        <v>0</v>
      </c>
    </row>
    <row r="130" spans="1:33" x14ac:dyDescent="0.25">
      <c r="B130" s="5">
        <v>45474</v>
      </c>
      <c r="C130" s="27"/>
      <c r="D130" s="27"/>
      <c r="E130" s="27"/>
      <c r="F130" s="27"/>
      <c r="G130" s="27"/>
      <c r="H130" s="27"/>
      <c r="I130" s="27"/>
      <c r="J130" s="27"/>
      <c r="K130" s="27"/>
      <c r="L130" s="27"/>
      <c r="M130" s="27"/>
      <c r="N130" s="27"/>
      <c r="O130" s="27"/>
      <c r="P130" s="27"/>
      <c r="Q130" s="27"/>
      <c r="R130" s="27"/>
      <c r="S130" s="27"/>
      <c r="T130" s="27"/>
      <c r="U130" s="27"/>
      <c r="V130" s="27"/>
      <c r="W130" s="27"/>
      <c r="X130" s="27">
        <v>0</v>
      </c>
      <c r="Y130" s="27">
        <v>0</v>
      </c>
      <c r="Z130" s="27">
        <v>0</v>
      </c>
      <c r="AA130" s="27">
        <v>0</v>
      </c>
      <c r="AB130" s="27">
        <v>0</v>
      </c>
      <c r="AC130" s="27">
        <v>0</v>
      </c>
      <c r="AD130" s="27">
        <v>0</v>
      </c>
      <c r="AE130" s="27">
        <v>0</v>
      </c>
      <c r="AF130" s="10"/>
      <c r="AG130" s="10">
        <f t="shared" si="10"/>
        <v>0</v>
      </c>
    </row>
    <row r="131" spans="1:33" x14ac:dyDescent="0.25">
      <c r="B131" s="5">
        <v>45505</v>
      </c>
      <c r="C131" s="27"/>
      <c r="D131" s="27"/>
      <c r="E131" s="27"/>
      <c r="F131" s="27"/>
      <c r="G131" s="27"/>
      <c r="H131" s="27"/>
      <c r="I131" s="27"/>
      <c r="J131" s="27"/>
      <c r="K131" s="27"/>
      <c r="L131" s="27"/>
      <c r="M131" s="27"/>
      <c r="N131" s="27"/>
      <c r="O131" s="27"/>
      <c r="P131" s="27"/>
      <c r="Q131" s="27"/>
      <c r="R131" s="27"/>
      <c r="S131" s="27"/>
      <c r="T131" s="27"/>
      <c r="U131" s="27"/>
      <c r="V131" s="27"/>
      <c r="W131" s="27"/>
      <c r="X131" s="27"/>
      <c r="Y131" s="27">
        <v>0</v>
      </c>
      <c r="Z131" s="27">
        <v>0</v>
      </c>
      <c r="AA131" s="27">
        <v>0</v>
      </c>
      <c r="AB131" s="27">
        <v>0</v>
      </c>
      <c r="AC131" s="27">
        <v>0</v>
      </c>
      <c r="AD131" s="27">
        <v>0</v>
      </c>
      <c r="AE131" s="27">
        <v>0</v>
      </c>
      <c r="AF131" s="10"/>
      <c r="AG131" s="10">
        <f t="shared" si="10"/>
        <v>0</v>
      </c>
    </row>
    <row r="132" spans="1:33" x14ac:dyDescent="0.25">
      <c r="B132" s="5">
        <v>45536</v>
      </c>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v>0</v>
      </c>
      <c r="AA132" s="27">
        <v>0</v>
      </c>
      <c r="AB132" s="27">
        <v>0</v>
      </c>
      <c r="AC132" s="27">
        <v>0</v>
      </c>
      <c r="AD132" s="27">
        <v>0</v>
      </c>
      <c r="AE132" s="27">
        <v>0</v>
      </c>
      <c r="AF132" s="10"/>
      <c r="AG132" s="10">
        <f t="shared" si="10"/>
        <v>0</v>
      </c>
    </row>
    <row r="133" spans="1:33" x14ac:dyDescent="0.25">
      <c r="B133" s="5">
        <v>45566</v>
      </c>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v>0</v>
      </c>
      <c r="AB133" s="27">
        <v>0</v>
      </c>
      <c r="AC133" s="27">
        <v>0</v>
      </c>
      <c r="AD133" s="27">
        <v>0</v>
      </c>
      <c r="AE133" s="27">
        <v>0</v>
      </c>
      <c r="AF133" s="10"/>
      <c r="AG133" s="10">
        <f t="shared" si="10"/>
        <v>0</v>
      </c>
    </row>
    <row r="134" spans="1:33" x14ac:dyDescent="0.25">
      <c r="B134" s="5">
        <v>45597</v>
      </c>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v>0</v>
      </c>
      <c r="AC134" s="27">
        <v>0</v>
      </c>
      <c r="AD134" s="27">
        <v>0</v>
      </c>
      <c r="AE134" s="27">
        <v>0</v>
      </c>
      <c r="AF134" s="10"/>
      <c r="AG134" s="10">
        <f t="shared" si="10"/>
        <v>0</v>
      </c>
    </row>
    <row r="135" spans="1:33" x14ac:dyDescent="0.25">
      <c r="B135" s="5">
        <v>45627</v>
      </c>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c r="AC135" s="27">
        <v>0</v>
      </c>
      <c r="AD135" s="27">
        <v>0</v>
      </c>
      <c r="AE135" s="27">
        <v>0</v>
      </c>
      <c r="AF135" s="10"/>
      <c r="AG135" s="10">
        <f t="shared" si="10"/>
        <v>0</v>
      </c>
    </row>
    <row r="136" spans="1:33" x14ac:dyDescent="0.25">
      <c r="B136" s="5">
        <v>45658</v>
      </c>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c r="AC136" s="27"/>
      <c r="AD136" s="27">
        <v>0</v>
      </c>
      <c r="AE136" s="27">
        <v>0</v>
      </c>
      <c r="AF136" s="10"/>
      <c r="AG136" s="10">
        <f t="shared" si="10"/>
        <v>0</v>
      </c>
    </row>
    <row r="137" spans="1:33" x14ac:dyDescent="0.25">
      <c r="B137" s="5">
        <v>45689</v>
      </c>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c r="AC137" s="27"/>
      <c r="AD137" s="27"/>
      <c r="AE137" s="27">
        <v>0</v>
      </c>
      <c r="AF137" s="10"/>
      <c r="AG137" s="10">
        <f t="shared" si="10"/>
        <v>0</v>
      </c>
    </row>
    <row r="138" spans="1:33" x14ac:dyDescent="0.25">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row>
    <row r="139" spans="1:33" x14ac:dyDescent="0.25">
      <c r="B139" s="23" t="s">
        <v>36</v>
      </c>
      <c r="C139" s="10">
        <f>SUM(C109:C137)</f>
        <v>5392.409999999998</v>
      </c>
      <c r="D139" s="10">
        <f t="shared" ref="D139:AE139" si="11">SUM(D109:D137)</f>
        <v>48440.430000000117</v>
      </c>
      <c r="E139" s="10">
        <f t="shared" si="11"/>
        <v>290217.67799999914</v>
      </c>
      <c r="F139" s="10">
        <f t="shared" si="11"/>
        <v>363403.10399999947</v>
      </c>
      <c r="G139" s="10">
        <f t="shared" si="11"/>
        <v>475367.94899999996</v>
      </c>
      <c r="H139" s="10">
        <f t="shared" si="11"/>
        <v>706958.19899999897</v>
      </c>
      <c r="I139" s="10">
        <f t="shared" si="11"/>
        <v>648462.86999999883</v>
      </c>
      <c r="J139" s="10">
        <f t="shared" si="11"/>
        <v>410888.36099999922</v>
      </c>
      <c r="K139" s="10">
        <f t="shared" si="11"/>
        <v>822921.89699999918</v>
      </c>
      <c r="L139" s="10">
        <f t="shared" si="11"/>
        <v>596145.05699999991</v>
      </c>
      <c r="M139" s="10">
        <f t="shared" si="11"/>
        <v>1294911.8519999997</v>
      </c>
      <c r="N139" s="10">
        <f t="shared" si="11"/>
        <v>935736.61799999955</v>
      </c>
      <c r="O139" s="10">
        <f t="shared" si="11"/>
        <v>1270047.7559999975</v>
      </c>
      <c r="P139" s="10">
        <f t="shared" si="11"/>
        <v>656235.21600000025</v>
      </c>
      <c r="Q139" s="10">
        <f t="shared" si="11"/>
        <v>1278711.0569999977</v>
      </c>
      <c r="R139" s="10">
        <f t="shared" si="11"/>
        <v>401022.94800000027</v>
      </c>
      <c r="S139" s="10">
        <f t="shared" si="11"/>
        <v>308473.30199999991</v>
      </c>
      <c r="T139" s="10">
        <f t="shared" si="11"/>
        <v>2672204.6429999988</v>
      </c>
      <c r="U139" s="10">
        <f t="shared" si="11"/>
        <v>151766.92799999996</v>
      </c>
      <c r="V139" s="10">
        <f t="shared" si="11"/>
        <v>168895.11599999995</v>
      </c>
      <c r="W139" s="10">
        <f t="shared" si="11"/>
        <v>2068.1999999999998</v>
      </c>
      <c r="X139" s="10">
        <f t="shared" si="11"/>
        <v>0</v>
      </c>
      <c r="Y139" s="10">
        <f t="shared" si="11"/>
        <v>0</v>
      </c>
      <c r="Z139" s="10">
        <f t="shared" si="11"/>
        <v>0</v>
      </c>
      <c r="AA139" s="10">
        <f t="shared" si="11"/>
        <v>0</v>
      </c>
      <c r="AB139" s="10">
        <f t="shared" si="11"/>
        <v>0</v>
      </c>
      <c r="AC139" s="10">
        <f t="shared" si="11"/>
        <v>0</v>
      </c>
      <c r="AD139" s="10">
        <f t="shared" si="11"/>
        <v>0</v>
      </c>
      <c r="AE139" s="10">
        <f t="shared" si="11"/>
        <v>0</v>
      </c>
      <c r="AF139" s="10"/>
      <c r="AG139" s="10">
        <f>SUM(AG109:AG137)</f>
        <v>13508271.590999989</v>
      </c>
    </row>
    <row r="141" spans="1:33" x14ac:dyDescent="0.25">
      <c r="A141" s="21" t="s">
        <v>97</v>
      </c>
    </row>
    <row r="143" spans="1:33" x14ac:dyDescent="0.25">
      <c r="B143" t="s">
        <v>47</v>
      </c>
      <c r="C143" s="5">
        <v>44835</v>
      </c>
      <c r="D143" s="5">
        <v>44866</v>
      </c>
      <c r="E143" s="5">
        <v>44896</v>
      </c>
      <c r="F143" s="5">
        <v>44927</v>
      </c>
      <c r="G143" s="5">
        <v>44958</v>
      </c>
      <c r="H143" s="5">
        <v>44986</v>
      </c>
      <c r="I143" s="5">
        <v>45017</v>
      </c>
      <c r="J143" s="5">
        <v>45047</v>
      </c>
      <c r="K143" s="5">
        <v>45078</v>
      </c>
      <c r="L143" s="5">
        <v>45108</v>
      </c>
      <c r="M143" s="5">
        <v>45139</v>
      </c>
      <c r="N143" s="5">
        <v>45170</v>
      </c>
      <c r="O143" s="5">
        <v>45200</v>
      </c>
      <c r="P143" s="5">
        <v>45231</v>
      </c>
      <c r="Q143" s="5">
        <v>45261</v>
      </c>
      <c r="R143" s="5">
        <v>45292</v>
      </c>
      <c r="S143" s="5">
        <v>45323</v>
      </c>
      <c r="T143" s="5">
        <v>45352</v>
      </c>
      <c r="U143" s="5">
        <v>45383</v>
      </c>
      <c r="V143" s="5">
        <v>45413</v>
      </c>
      <c r="W143" s="5">
        <v>45444</v>
      </c>
      <c r="X143" s="5">
        <v>45474</v>
      </c>
      <c r="Y143" s="5">
        <v>45505</v>
      </c>
      <c r="Z143" s="5">
        <v>45536</v>
      </c>
      <c r="AA143" s="5">
        <v>45566</v>
      </c>
      <c r="AB143" s="5">
        <v>45597</v>
      </c>
      <c r="AC143" s="5">
        <v>45627</v>
      </c>
      <c r="AD143" s="5">
        <v>45658</v>
      </c>
      <c r="AE143" s="5">
        <v>45689</v>
      </c>
      <c r="AG143" t="s">
        <v>37</v>
      </c>
    </row>
    <row r="144" spans="1:33" x14ac:dyDescent="0.25">
      <c r="B144" s="5">
        <v>44835</v>
      </c>
      <c r="C144" s="27">
        <v>184507.42459221848</v>
      </c>
      <c r="D144" s="27">
        <v>-11595.511420339526</v>
      </c>
      <c r="E144" s="27">
        <v>-160.00808630072453</v>
      </c>
      <c r="F144" s="27">
        <v>0</v>
      </c>
      <c r="G144" s="27">
        <v>0</v>
      </c>
      <c r="H144" s="27">
        <v>0</v>
      </c>
      <c r="I144" s="27">
        <v>1.4280745282946124E-15</v>
      </c>
      <c r="J144" s="27">
        <v>1693.2744563708275</v>
      </c>
      <c r="K144" s="27">
        <v>0</v>
      </c>
      <c r="L144" s="27">
        <v>0</v>
      </c>
      <c r="M144" s="27">
        <v>0</v>
      </c>
      <c r="N144" s="27">
        <v>0</v>
      </c>
      <c r="O144" s="27">
        <v>0</v>
      </c>
      <c r="P144" s="27">
        <v>0</v>
      </c>
      <c r="Q144" s="27">
        <v>0</v>
      </c>
      <c r="R144" s="27">
        <v>0</v>
      </c>
      <c r="S144" s="27">
        <v>0</v>
      </c>
      <c r="T144" s="27">
        <v>0</v>
      </c>
      <c r="U144" s="27">
        <v>0</v>
      </c>
      <c r="V144" s="27">
        <v>0</v>
      </c>
      <c r="W144" s="27">
        <v>0</v>
      </c>
      <c r="X144" s="27">
        <v>0</v>
      </c>
      <c r="Y144" s="27">
        <v>0</v>
      </c>
      <c r="Z144" s="27">
        <v>0</v>
      </c>
      <c r="AA144" s="27">
        <v>0</v>
      </c>
      <c r="AB144" s="27">
        <v>0</v>
      </c>
      <c r="AC144" s="27">
        <v>0</v>
      </c>
      <c r="AD144" s="27">
        <v>0</v>
      </c>
      <c r="AE144" s="27">
        <v>0</v>
      </c>
      <c r="AF144" s="10"/>
      <c r="AG144" s="10">
        <f>SUM(C144:AE144)</f>
        <v>174445.17954194907</v>
      </c>
    </row>
    <row r="145" spans="2:33" x14ac:dyDescent="0.25">
      <c r="B145" s="5">
        <v>44866</v>
      </c>
      <c r="C145" s="27"/>
      <c r="D145" s="27">
        <v>241783.85032753472</v>
      </c>
      <c r="E145" s="27">
        <v>-4809.1235528319512</v>
      </c>
      <c r="F145" s="27">
        <v>239.52223187173891</v>
      </c>
      <c r="G145" s="27">
        <v>684.58790197073108</v>
      </c>
      <c r="H145" s="27">
        <v>0</v>
      </c>
      <c r="I145" s="27">
        <v>1.428074528294612E-15</v>
      </c>
      <c r="J145" s="27">
        <v>-2366.3937303942325</v>
      </c>
      <c r="K145" s="27">
        <v>0</v>
      </c>
      <c r="L145" s="27">
        <v>0</v>
      </c>
      <c r="M145" s="27">
        <v>0</v>
      </c>
      <c r="N145" s="27">
        <v>0</v>
      </c>
      <c r="O145" s="27">
        <v>0</v>
      </c>
      <c r="P145" s="27">
        <v>0</v>
      </c>
      <c r="Q145" s="27">
        <v>0</v>
      </c>
      <c r="R145" s="27">
        <v>0</v>
      </c>
      <c r="S145" s="27">
        <v>0</v>
      </c>
      <c r="T145" s="27">
        <v>0</v>
      </c>
      <c r="U145" s="27">
        <v>0</v>
      </c>
      <c r="V145" s="27">
        <v>0</v>
      </c>
      <c r="W145" s="27">
        <v>0</v>
      </c>
      <c r="X145" s="27">
        <v>0</v>
      </c>
      <c r="Y145" s="27">
        <v>0</v>
      </c>
      <c r="Z145" s="27">
        <v>0</v>
      </c>
      <c r="AA145" s="27">
        <v>0</v>
      </c>
      <c r="AB145" s="27">
        <v>0</v>
      </c>
      <c r="AC145" s="27">
        <v>0</v>
      </c>
      <c r="AD145" s="27">
        <v>0</v>
      </c>
      <c r="AE145" s="27">
        <v>0</v>
      </c>
      <c r="AF145" s="10"/>
      <c r="AG145" s="10">
        <f t="shared" ref="AG145:AG172" si="12">SUM(C145:AE145)</f>
        <v>235532.44317815101</v>
      </c>
    </row>
    <row r="146" spans="2:33" x14ac:dyDescent="0.25">
      <c r="B146" s="5">
        <v>44896</v>
      </c>
      <c r="C146" s="27"/>
      <c r="D146" s="27"/>
      <c r="E146" s="27">
        <v>254192.57916811382</v>
      </c>
      <c r="F146" s="27">
        <v>-2238.8319376180002</v>
      </c>
      <c r="G146" s="27">
        <v>1131.6257238635064</v>
      </c>
      <c r="H146" s="27">
        <v>24.633055207702959</v>
      </c>
      <c r="I146" s="27">
        <v>0</v>
      </c>
      <c r="J146" s="27">
        <v>-32.40860909529399</v>
      </c>
      <c r="K146" s="27">
        <v>0</v>
      </c>
      <c r="L146" s="27">
        <v>0</v>
      </c>
      <c r="M146" s="27">
        <v>0</v>
      </c>
      <c r="N146" s="27">
        <v>0</v>
      </c>
      <c r="O146" s="27">
        <v>0</v>
      </c>
      <c r="P146" s="27">
        <v>1531.3821486110533</v>
      </c>
      <c r="Q146" s="27">
        <v>14.910472479114439</v>
      </c>
      <c r="R146" s="27">
        <v>0</v>
      </c>
      <c r="S146" s="27">
        <v>0</v>
      </c>
      <c r="T146" s="27">
        <v>0</v>
      </c>
      <c r="U146" s="27">
        <v>0</v>
      </c>
      <c r="V146" s="27">
        <v>0</v>
      </c>
      <c r="W146" s="27">
        <v>0</v>
      </c>
      <c r="X146" s="27">
        <v>0</v>
      </c>
      <c r="Y146" s="27">
        <v>0</v>
      </c>
      <c r="Z146" s="27">
        <v>0</v>
      </c>
      <c r="AA146" s="27">
        <v>0</v>
      </c>
      <c r="AB146" s="27">
        <v>0</v>
      </c>
      <c r="AC146" s="27">
        <v>0</v>
      </c>
      <c r="AD146" s="27">
        <v>0</v>
      </c>
      <c r="AE146" s="27">
        <v>0</v>
      </c>
      <c r="AF146" s="10"/>
      <c r="AG146" s="10">
        <f t="shared" si="12"/>
        <v>254623.89002156191</v>
      </c>
    </row>
    <row r="147" spans="2:33" x14ac:dyDescent="0.25">
      <c r="B147" s="5">
        <v>44927</v>
      </c>
      <c r="C147" s="27"/>
      <c r="D147" s="27"/>
      <c r="E147" s="27"/>
      <c r="F147" s="27">
        <v>254261.36581284576</v>
      </c>
      <c r="G147" s="27">
        <v>-348.58096992032466</v>
      </c>
      <c r="H147" s="27">
        <v>-62.907873778774309</v>
      </c>
      <c r="I147" s="27">
        <v>0</v>
      </c>
      <c r="J147" s="27">
        <v>503.99155586101426</v>
      </c>
      <c r="K147" s="27">
        <v>0</v>
      </c>
      <c r="L147" s="27">
        <v>0</v>
      </c>
      <c r="M147" s="27">
        <v>0</v>
      </c>
      <c r="N147" s="27">
        <v>0</v>
      </c>
      <c r="O147" s="27">
        <v>0</v>
      </c>
      <c r="P147" s="27">
        <v>0</v>
      </c>
      <c r="Q147" s="27">
        <v>153.08671280789187</v>
      </c>
      <c r="R147" s="27">
        <v>0</v>
      </c>
      <c r="S147" s="27">
        <v>0</v>
      </c>
      <c r="T147" s="27">
        <v>0</v>
      </c>
      <c r="U147" s="27">
        <v>0</v>
      </c>
      <c r="V147" s="27">
        <v>0</v>
      </c>
      <c r="W147" s="27">
        <v>0</v>
      </c>
      <c r="X147" s="27">
        <v>0</v>
      </c>
      <c r="Y147" s="27">
        <v>0</v>
      </c>
      <c r="Z147" s="27">
        <v>0</v>
      </c>
      <c r="AA147" s="27">
        <v>0</v>
      </c>
      <c r="AB147" s="27">
        <v>0</v>
      </c>
      <c r="AC147" s="27">
        <v>0</v>
      </c>
      <c r="AD147" s="27">
        <v>0</v>
      </c>
      <c r="AE147" s="27">
        <v>0</v>
      </c>
      <c r="AF147" s="10"/>
      <c r="AG147" s="10">
        <f t="shared" si="12"/>
        <v>254506.95523781556</v>
      </c>
    </row>
    <row r="148" spans="2:33" x14ac:dyDescent="0.25">
      <c r="B148" s="5">
        <v>44958</v>
      </c>
      <c r="C148" s="27"/>
      <c r="D148" s="27"/>
      <c r="E148" s="27"/>
      <c r="F148" s="27"/>
      <c r="G148" s="27">
        <v>288615.78528592625</v>
      </c>
      <c r="H148" s="27">
        <v>-2657.9958433935408</v>
      </c>
      <c r="I148" s="27">
        <v>-6.318422625943187</v>
      </c>
      <c r="J148" s="27">
        <v>213.35667654402531</v>
      </c>
      <c r="K148" s="27">
        <v>0</v>
      </c>
      <c r="L148" s="27">
        <v>0</v>
      </c>
      <c r="M148" s="27">
        <v>0</v>
      </c>
      <c r="N148" s="27">
        <v>0</v>
      </c>
      <c r="O148" s="27">
        <v>0</v>
      </c>
      <c r="P148" s="27">
        <v>0</v>
      </c>
      <c r="Q148" s="27">
        <v>0</v>
      </c>
      <c r="R148" s="27">
        <v>0</v>
      </c>
      <c r="S148" s="27">
        <v>0</v>
      </c>
      <c r="T148" s="27">
        <v>0</v>
      </c>
      <c r="U148" s="27">
        <v>0</v>
      </c>
      <c r="V148" s="27">
        <v>0</v>
      </c>
      <c r="W148" s="27">
        <v>0</v>
      </c>
      <c r="X148" s="27">
        <v>0</v>
      </c>
      <c r="Y148" s="27">
        <v>0</v>
      </c>
      <c r="Z148" s="27">
        <v>0</v>
      </c>
      <c r="AA148" s="27">
        <v>0</v>
      </c>
      <c r="AB148" s="27">
        <v>0</v>
      </c>
      <c r="AC148" s="27">
        <v>0</v>
      </c>
      <c r="AD148" s="27">
        <v>0</v>
      </c>
      <c r="AE148" s="27">
        <v>0</v>
      </c>
      <c r="AF148" s="10"/>
      <c r="AG148" s="10">
        <f t="shared" si="12"/>
        <v>286164.82769645075</v>
      </c>
    </row>
    <row r="149" spans="2:33" x14ac:dyDescent="0.25">
      <c r="B149" s="5">
        <v>44986</v>
      </c>
      <c r="C149" s="27"/>
      <c r="D149" s="27"/>
      <c r="E149" s="27"/>
      <c r="F149" s="27"/>
      <c r="G149" s="27"/>
      <c r="H149" s="27">
        <v>335157.91442244343</v>
      </c>
      <c r="I149" s="27">
        <v>-1962.667879106348</v>
      </c>
      <c r="J149" s="27">
        <v>21.467563156534609</v>
      </c>
      <c r="K149" s="27">
        <v>0</v>
      </c>
      <c r="L149" s="27">
        <v>0</v>
      </c>
      <c r="M149" s="27">
        <v>-8.3785047544813231</v>
      </c>
      <c r="N149" s="27">
        <v>0</v>
      </c>
      <c r="O149" s="27">
        <v>0</v>
      </c>
      <c r="P149" s="27">
        <v>0</v>
      </c>
      <c r="Q149" s="27">
        <v>0</v>
      </c>
      <c r="R149" s="27">
        <v>0</v>
      </c>
      <c r="S149" s="27">
        <v>0</v>
      </c>
      <c r="T149" s="27">
        <v>0</v>
      </c>
      <c r="U149" s="27">
        <v>0</v>
      </c>
      <c r="V149" s="27">
        <v>0</v>
      </c>
      <c r="W149" s="27">
        <v>0</v>
      </c>
      <c r="X149" s="27">
        <v>0</v>
      </c>
      <c r="Y149" s="27">
        <v>0</v>
      </c>
      <c r="Z149" s="27">
        <v>0</v>
      </c>
      <c r="AA149" s="27">
        <v>0</v>
      </c>
      <c r="AB149" s="27">
        <v>0</v>
      </c>
      <c r="AC149" s="27">
        <v>0</v>
      </c>
      <c r="AD149" s="27">
        <v>0</v>
      </c>
      <c r="AE149" s="27">
        <v>0</v>
      </c>
      <c r="AF149" s="10"/>
      <c r="AG149" s="10">
        <f t="shared" si="12"/>
        <v>333208.33560173912</v>
      </c>
    </row>
    <row r="150" spans="2:33" x14ac:dyDescent="0.25">
      <c r="B150" s="5">
        <v>45017</v>
      </c>
      <c r="C150" s="27"/>
      <c r="D150" s="27"/>
      <c r="E150" s="27"/>
      <c r="F150" s="27"/>
      <c r="G150" s="27"/>
      <c r="H150" s="27"/>
      <c r="I150" s="27">
        <v>366339.68180281209</v>
      </c>
      <c r="J150" s="27">
        <v>-1208.941611065655</v>
      </c>
      <c r="K150" s="27">
        <v>0</v>
      </c>
      <c r="L150" s="27">
        <v>0</v>
      </c>
      <c r="M150" s="27">
        <v>0</v>
      </c>
      <c r="N150" s="27">
        <v>0</v>
      </c>
      <c r="O150" s="27">
        <v>0</v>
      </c>
      <c r="P150" s="27">
        <v>0</v>
      </c>
      <c r="Q150" s="27">
        <v>0</v>
      </c>
      <c r="R150" s="27">
        <v>0</v>
      </c>
      <c r="S150" s="27">
        <v>0</v>
      </c>
      <c r="T150" s="27">
        <v>0</v>
      </c>
      <c r="U150" s="27">
        <v>0</v>
      </c>
      <c r="V150" s="27">
        <v>0</v>
      </c>
      <c r="W150" s="27">
        <v>0</v>
      </c>
      <c r="X150" s="27">
        <v>0</v>
      </c>
      <c r="Y150" s="27">
        <v>0</v>
      </c>
      <c r="Z150" s="27">
        <v>0</v>
      </c>
      <c r="AA150" s="27">
        <v>0</v>
      </c>
      <c r="AB150" s="27">
        <v>0</v>
      </c>
      <c r="AC150" s="27">
        <v>0</v>
      </c>
      <c r="AD150" s="27">
        <v>0</v>
      </c>
      <c r="AE150" s="27">
        <v>0</v>
      </c>
      <c r="AF150" s="10"/>
      <c r="AG150" s="10">
        <f t="shared" si="12"/>
        <v>365130.74019174644</v>
      </c>
    </row>
    <row r="151" spans="2:33" x14ac:dyDescent="0.25">
      <c r="B151" s="5">
        <v>45047</v>
      </c>
      <c r="C151" s="27"/>
      <c r="D151" s="27"/>
      <c r="E151" s="27"/>
      <c r="F151" s="27"/>
      <c r="G151" s="27"/>
      <c r="H151" s="27"/>
      <c r="I151" s="27"/>
      <c r="J151" s="27">
        <v>306363.55612247577</v>
      </c>
      <c r="K151" s="27">
        <v>-27087.66818680894</v>
      </c>
      <c r="L151" s="27">
        <v>0</v>
      </c>
      <c r="M151" s="27">
        <v>0</v>
      </c>
      <c r="N151" s="27">
        <v>-13.440779741071987</v>
      </c>
      <c r="O151" s="27">
        <v>0</v>
      </c>
      <c r="P151" s="27">
        <v>0</v>
      </c>
      <c r="Q151" s="27">
        <v>0</v>
      </c>
      <c r="R151" s="27">
        <v>0</v>
      </c>
      <c r="S151" s="27">
        <v>0</v>
      </c>
      <c r="T151" s="27">
        <v>0</v>
      </c>
      <c r="U151" s="27">
        <v>0</v>
      </c>
      <c r="V151" s="27">
        <v>0</v>
      </c>
      <c r="W151" s="27">
        <v>0</v>
      </c>
      <c r="X151" s="27">
        <v>0</v>
      </c>
      <c r="Y151" s="27">
        <v>0</v>
      </c>
      <c r="Z151" s="27">
        <v>0</v>
      </c>
      <c r="AA151" s="27">
        <v>0</v>
      </c>
      <c r="AB151" s="27">
        <v>0</v>
      </c>
      <c r="AC151" s="27">
        <v>0</v>
      </c>
      <c r="AD151" s="27">
        <v>0</v>
      </c>
      <c r="AE151" s="27">
        <v>0</v>
      </c>
      <c r="AF151" s="10"/>
      <c r="AG151" s="10">
        <f t="shared" si="12"/>
        <v>279262.44715592574</v>
      </c>
    </row>
    <row r="152" spans="2:33" x14ac:dyDescent="0.25">
      <c r="B152" s="5">
        <v>45078</v>
      </c>
      <c r="C152" s="27"/>
      <c r="D152" s="27"/>
      <c r="E152" s="27"/>
      <c r="F152" s="27"/>
      <c r="G152" s="27"/>
      <c r="H152" s="27"/>
      <c r="I152" s="27"/>
      <c r="J152" s="27"/>
      <c r="K152" s="27">
        <v>328185.23986002046</v>
      </c>
      <c r="L152" s="27">
        <v>-62.355168817459166</v>
      </c>
      <c r="M152" s="27">
        <v>656.46275632562811</v>
      </c>
      <c r="N152" s="27">
        <v>0</v>
      </c>
      <c r="O152" s="27">
        <v>0</v>
      </c>
      <c r="P152" s="27">
        <v>0</v>
      </c>
      <c r="Q152" s="27">
        <v>6.5194062482395898</v>
      </c>
      <c r="R152" s="27">
        <v>0</v>
      </c>
      <c r="S152" s="27">
        <v>0</v>
      </c>
      <c r="T152" s="27">
        <v>0</v>
      </c>
      <c r="U152" s="27">
        <v>0</v>
      </c>
      <c r="V152" s="27">
        <v>0</v>
      </c>
      <c r="W152" s="27">
        <v>0</v>
      </c>
      <c r="X152" s="27">
        <v>0</v>
      </c>
      <c r="Y152" s="27">
        <v>0</v>
      </c>
      <c r="Z152" s="27">
        <v>0</v>
      </c>
      <c r="AA152" s="27">
        <v>0</v>
      </c>
      <c r="AB152" s="27">
        <v>0</v>
      </c>
      <c r="AC152" s="27">
        <v>0</v>
      </c>
      <c r="AD152" s="27">
        <v>0</v>
      </c>
      <c r="AE152" s="27">
        <v>0</v>
      </c>
      <c r="AF152" s="10"/>
      <c r="AG152" s="10">
        <f t="shared" si="12"/>
        <v>328785.86685377685</v>
      </c>
    </row>
    <row r="153" spans="2:33" x14ac:dyDescent="0.25">
      <c r="B153" s="5">
        <v>45108</v>
      </c>
      <c r="C153" s="27"/>
      <c r="D153" s="27"/>
      <c r="E153" s="27"/>
      <c r="F153" s="27"/>
      <c r="G153" s="27"/>
      <c r="H153" s="27"/>
      <c r="I153" s="27"/>
      <c r="J153" s="27"/>
      <c r="K153" s="27"/>
      <c r="L153" s="27">
        <v>292038.10928343702</v>
      </c>
      <c r="M153" s="27">
        <v>-1265.8325376519304</v>
      </c>
      <c r="N153" s="27">
        <v>1.2687091157460475</v>
      </c>
      <c r="O153" s="27">
        <v>3.441844531825911</v>
      </c>
      <c r="P153" s="27">
        <v>0</v>
      </c>
      <c r="Q153" s="27">
        <v>0</v>
      </c>
      <c r="R153" s="27">
        <v>0</v>
      </c>
      <c r="S153" s="27">
        <v>0</v>
      </c>
      <c r="T153" s="27">
        <v>0</v>
      </c>
      <c r="U153" s="27">
        <v>0</v>
      </c>
      <c r="V153" s="27">
        <v>-466.84727016536505</v>
      </c>
      <c r="W153" s="27">
        <v>0</v>
      </c>
      <c r="X153" s="27">
        <v>0</v>
      </c>
      <c r="Y153" s="27">
        <v>0</v>
      </c>
      <c r="Z153" s="27">
        <v>0</v>
      </c>
      <c r="AA153" s="27">
        <v>0</v>
      </c>
      <c r="AB153" s="27">
        <v>0</v>
      </c>
      <c r="AC153" s="27">
        <v>0</v>
      </c>
      <c r="AD153" s="27">
        <v>0</v>
      </c>
      <c r="AE153" s="27">
        <v>0</v>
      </c>
      <c r="AF153" s="10"/>
      <c r="AG153" s="10">
        <f t="shared" si="12"/>
        <v>290310.14002926729</v>
      </c>
    </row>
    <row r="154" spans="2:33" x14ac:dyDescent="0.25">
      <c r="B154" s="5">
        <v>45139</v>
      </c>
      <c r="C154" s="27"/>
      <c r="D154" s="27"/>
      <c r="E154" s="27"/>
      <c r="F154" s="27"/>
      <c r="G154" s="27"/>
      <c r="H154" s="27"/>
      <c r="I154" s="27"/>
      <c r="J154" s="27"/>
      <c r="K154" s="27"/>
      <c r="L154" s="27"/>
      <c r="M154" s="27">
        <v>276819.67964905844</v>
      </c>
      <c r="N154" s="27">
        <v>1058.2290172961386</v>
      </c>
      <c r="O154" s="27">
        <v>-15723.137194393554</v>
      </c>
      <c r="P154" s="27">
        <v>0</v>
      </c>
      <c r="Q154" s="27">
        <v>166.11296382797755</v>
      </c>
      <c r="R154" s="27">
        <v>0</v>
      </c>
      <c r="S154" s="27">
        <v>0</v>
      </c>
      <c r="T154" s="27">
        <v>0</v>
      </c>
      <c r="U154" s="27">
        <v>0</v>
      </c>
      <c r="V154" s="27">
        <v>-739.89608253141421</v>
      </c>
      <c r="W154" s="27">
        <v>0</v>
      </c>
      <c r="X154" s="27">
        <v>0</v>
      </c>
      <c r="Y154" s="27">
        <v>0</v>
      </c>
      <c r="Z154" s="27">
        <v>0</v>
      </c>
      <c r="AA154" s="27">
        <v>0</v>
      </c>
      <c r="AB154" s="27">
        <v>0</v>
      </c>
      <c r="AC154" s="27">
        <v>0</v>
      </c>
      <c r="AD154" s="27">
        <v>0</v>
      </c>
      <c r="AE154" s="27">
        <v>0</v>
      </c>
      <c r="AF154" s="10"/>
      <c r="AG154" s="10">
        <f t="shared" si="12"/>
        <v>261580.98835325759</v>
      </c>
    </row>
    <row r="155" spans="2:33" x14ac:dyDescent="0.25">
      <c r="B155" s="5">
        <v>45170</v>
      </c>
      <c r="C155" s="27"/>
      <c r="D155" s="27"/>
      <c r="E155" s="27"/>
      <c r="F155" s="27"/>
      <c r="G155" s="27"/>
      <c r="H155" s="27"/>
      <c r="I155" s="27"/>
      <c r="J155" s="27"/>
      <c r="K155" s="27"/>
      <c r="L155" s="27"/>
      <c r="M155" s="27"/>
      <c r="N155" s="27">
        <v>322916.57981628453</v>
      </c>
      <c r="O155" s="27">
        <v>-1329.5192229671031</v>
      </c>
      <c r="P155" s="27">
        <v>0</v>
      </c>
      <c r="Q155" s="27">
        <v>0</v>
      </c>
      <c r="R155" s="27">
        <v>0</v>
      </c>
      <c r="S155" s="27">
        <v>0</v>
      </c>
      <c r="T155" s="27">
        <v>0</v>
      </c>
      <c r="U155" s="27">
        <v>0</v>
      </c>
      <c r="V155" s="27">
        <v>-1622.503098369705</v>
      </c>
      <c r="W155" s="27">
        <v>0</v>
      </c>
      <c r="X155" s="27">
        <v>0</v>
      </c>
      <c r="Y155" s="27">
        <v>0</v>
      </c>
      <c r="Z155" s="27">
        <v>0</v>
      </c>
      <c r="AA155" s="27">
        <v>0</v>
      </c>
      <c r="AB155" s="27">
        <v>0</v>
      </c>
      <c r="AC155" s="27">
        <v>0</v>
      </c>
      <c r="AD155" s="27">
        <v>0</v>
      </c>
      <c r="AE155" s="27">
        <v>0</v>
      </c>
      <c r="AF155" s="10"/>
      <c r="AG155" s="10">
        <f t="shared" si="12"/>
        <v>319964.55749494774</v>
      </c>
    </row>
    <row r="156" spans="2:33" x14ac:dyDescent="0.25">
      <c r="B156" s="5">
        <v>45200</v>
      </c>
      <c r="C156" s="27"/>
      <c r="D156" s="27"/>
      <c r="E156" s="27"/>
      <c r="F156" s="27"/>
      <c r="G156" s="27"/>
      <c r="H156" s="27"/>
      <c r="I156" s="27"/>
      <c r="J156" s="27"/>
      <c r="K156" s="27"/>
      <c r="L156" s="27"/>
      <c r="M156" s="27"/>
      <c r="N156" s="27"/>
      <c r="O156" s="27">
        <v>0</v>
      </c>
      <c r="P156" s="27">
        <v>0</v>
      </c>
      <c r="Q156" s="27">
        <v>0</v>
      </c>
      <c r="R156" s="27">
        <v>0</v>
      </c>
      <c r="S156" s="27">
        <v>0</v>
      </c>
      <c r="T156" s="27">
        <v>0</v>
      </c>
      <c r="U156" s="27">
        <v>0</v>
      </c>
      <c r="V156" s="27">
        <v>0</v>
      </c>
      <c r="W156" s="27">
        <v>0</v>
      </c>
      <c r="X156" s="27">
        <v>0</v>
      </c>
      <c r="Y156" s="27">
        <v>0</v>
      </c>
      <c r="Z156" s="27">
        <v>0</v>
      </c>
      <c r="AA156" s="27">
        <v>0</v>
      </c>
      <c r="AB156" s="27">
        <v>0</v>
      </c>
      <c r="AC156" s="27">
        <v>0</v>
      </c>
      <c r="AD156" s="27">
        <v>0</v>
      </c>
      <c r="AE156" s="27">
        <v>0</v>
      </c>
      <c r="AF156" s="10"/>
      <c r="AG156" s="10">
        <f t="shared" si="12"/>
        <v>0</v>
      </c>
    </row>
    <row r="157" spans="2:33" x14ac:dyDescent="0.25">
      <c r="B157" s="5">
        <v>45231</v>
      </c>
      <c r="C157" s="27"/>
      <c r="D157" s="27"/>
      <c r="E157" s="27"/>
      <c r="F157" s="27"/>
      <c r="G157" s="27"/>
      <c r="H157" s="27"/>
      <c r="I157" s="27"/>
      <c r="J157" s="27"/>
      <c r="K157" s="27"/>
      <c r="L157" s="27"/>
      <c r="M157" s="27"/>
      <c r="N157" s="27"/>
      <c r="O157" s="27"/>
      <c r="P157" s="27">
        <v>0</v>
      </c>
      <c r="Q157" s="27">
        <v>0</v>
      </c>
      <c r="R157" s="27">
        <v>0</v>
      </c>
      <c r="S157" s="27">
        <v>0</v>
      </c>
      <c r="T157" s="27">
        <v>0</v>
      </c>
      <c r="U157" s="27">
        <v>0</v>
      </c>
      <c r="V157" s="27">
        <v>0</v>
      </c>
      <c r="W157" s="27">
        <v>0</v>
      </c>
      <c r="X157" s="27">
        <v>0</v>
      </c>
      <c r="Y157" s="27">
        <v>0</v>
      </c>
      <c r="Z157" s="27">
        <v>0</v>
      </c>
      <c r="AA157" s="27">
        <v>0</v>
      </c>
      <c r="AB157" s="27">
        <v>0</v>
      </c>
      <c r="AC157" s="27">
        <v>0</v>
      </c>
      <c r="AD157" s="27">
        <v>0</v>
      </c>
      <c r="AE157" s="27">
        <v>0</v>
      </c>
      <c r="AF157" s="10"/>
      <c r="AG157" s="10">
        <f t="shared" si="12"/>
        <v>0</v>
      </c>
    </row>
    <row r="158" spans="2:33" x14ac:dyDescent="0.25">
      <c r="B158" s="5">
        <v>45261</v>
      </c>
      <c r="C158" s="27"/>
      <c r="D158" s="27"/>
      <c r="E158" s="27"/>
      <c r="F158" s="27"/>
      <c r="G158" s="27"/>
      <c r="H158" s="27"/>
      <c r="I158" s="27"/>
      <c r="J158" s="27"/>
      <c r="K158" s="27"/>
      <c r="L158" s="27"/>
      <c r="M158" s="27"/>
      <c r="N158" s="27"/>
      <c r="O158" s="27"/>
      <c r="P158" s="27"/>
      <c r="Q158" s="27">
        <v>0</v>
      </c>
      <c r="R158" s="27">
        <v>0</v>
      </c>
      <c r="S158" s="27">
        <v>0</v>
      </c>
      <c r="T158" s="27">
        <v>0</v>
      </c>
      <c r="U158" s="27">
        <v>0</v>
      </c>
      <c r="V158" s="27">
        <v>0</v>
      </c>
      <c r="W158" s="27">
        <v>0</v>
      </c>
      <c r="X158" s="27">
        <v>0</v>
      </c>
      <c r="Y158" s="27">
        <v>0</v>
      </c>
      <c r="Z158" s="27">
        <v>0</v>
      </c>
      <c r="AA158" s="27">
        <v>0</v>
      </c>
      <c r="AB158" s="27">
        <v>0</v>
      </c>
      <c r="AC158" s="27">
        <v>0</v>
      </c>
      <c r="AD158" s="27">
        <v>0</v>
      </c>
      <c r="AE158" s="27">
        <v>0</v>
      </c>
      <c r="AF158" s="10"/>
      <c r="AG158" s="10">
        <f t="shared" si="12"/>
        <v>0</v>
      </c>
    </row>
    <row r="159" spans="2:33" x14ac:dyDescent="0.25">
      <c r="B159" s="5">
        <v>45292</v>
      </c>
      <c r="C159" s="27"/>
      <c r="D159" s="27"/>
      <c r="E159" s="27"/>
      <c r="F159" s="27"/>
      <c r="G159" s="27"/>
      <c r="H159" s="27"/>
      <c r="I159" s="27"/>
      <c r="J159" s="27"/>
      <c r="K159" s="27"/>
      <c r="L159" s="27"/>
      <c r="M159" s="27"/>
      <c r="N159" s="27"/>
      <c r="O159" s="27"/>
      <c r="P159" s="27"/>
      <c r="Q159" s="27"/>
      <c r="R159" s="27">
        <v>0</v>
      </c>
      <c r="S159" s="27">
        <v>0</v>
      </c>
      <c r="T159" s="27">
        <v>0</v>
      </c>
      <c r="U159" s="27">
        <v>0</v>
      </c>
      <c r="V159" s="27">
        <v>0</v>
      </c>
      <c r="W159" s="27">
        <v>0</v>
      </c>
      <c r="X159" s="27">
        <v>0</v>
      </c>
      <c r="Y159" s="27">
        <v>0</v>
      </c>
      <c r="Z159" s="27">
        <v>0</v>
      </c>
      <c r="AA159" s="27">
        <v>0</v>
      </c>
      <c r="AB159" s="27">
        <v>0</v>
      </c>
      <c r="AC159" s="27">
        <v>0</v>
      </c>
      <c r="AD159" s="27">
        <v>0</v>
      </c>
      <c r="AE159" s="27">
        <v>0</v>
      </c>
      <c r="AF159" s="10"/>
      <c r="AG159" s="10">
        <f t="shared" si="12"/>
        <v>0</v>
      </c>
    </row>
    <row r="160" spans="2:33" x14ac:dyDescent="0.25">
      <c r="B160" s="5">
        <v>45323</v>
      </c>
      <c r="C160" s="27"/>
      <c r="D160" s="27"/>
      <c r="E160" s="27"/>
      <c r="F160" s="27"/>
      <c r="G160" s="27"/>
      <c r="H160" s="27"/>
      <c r="I160" s="27"/>
      <c r="J160" s="27"/>
      <c r="K160" s="27"/>
      <c r="L160" s="27"/>
      <c r="M160" s="27"/>
      <c r="N160" s="27"/>
      <c r="O160" s="27"/>
      <c r="P160" s="27"/>
      <c r="Q160" s="27"/>
      <c r="R160" s="27"/>
      <c r="S160" s="27">
        <v>0</v>
      </c>
      <c r="T160" s="27">
        <v>0</v>
      </c>
      <c r="U160" s="27">
        <v>0</v>
      </c>
      <c r="V160" s="27">
        <v>0</v>
      </c>
      <c r="W160" s="27">
        <v>0</v>
      </c>
      <c r="X160" s="27">
        <v>0</v>
      </c>
      <c r="Y160" s="27">
        <v>0</v>
      </c>
      <c r="Z160" s="27">
        <v>0</v>
      </c>
      <c r="AA160" s="27">
        <v>0</v>
      </c>
      <c r="AB160" s="27">
        <v>0</v>
      </c>
      <c r="AC160" s="27">
        <v>0</v>
      </c>
      <c r="AD160" s="27">
        <v>0</v>
      </c>
      <c r="AE160" s="27">
        <v>0</v>
      </c>
      <c r="AF160" s="10"/>
      <c r="AG160" s="10">
        <f t="shared" si="12"/>
        <v>0</v>
      </c>
    </row>
    <row r="161" spans="2:33" x14ac:dyDescent="0.25">
      <c r="B161" s="5">
        <v>45352</v>
      </c>
      <c r="C161" s="27"/>
      <c r="D161" s="27"/>
      <c r="E161" s="27"/>
      <c r="F161" s="27"/>
      <c r="G161" s="27"/>
      <c r="H161" s="27"/>
      <c r="I161" s="27"/>
      <c r="J161" s="27"/>
      <c r="K161" s="27"/>
      <c r="L161" s="27"/>
      <c r="M161" s="27"/>
      <c r="N161" s="27"/>
      <c r="O161" s="27"/>
      <c r="P161" s="27"/>
      <c r="Q161" s="27"/>
      <c r="R161" s="27"/>
      <c r="S161" s="27"/>
      <c r="T161" s="27">
        <v>0</v>
      </c>
      <c r="U161" s="27">
        <v>0</v>
      </c>
      <c r="V161" s="27">
        <v>0</v>
      </c>
      <c r="W161" s="27">
        <v>0</v>
      </c>
      <c r="X161" s="27">
        <v>0</v>
      </c>
      <c r="Y161" s="27">
        <v>0</v>
      </c>
      <c r="Z161" s="27">
        <v>0</v>
      </c>
      <c r="AA161" s="27">
        <v>0</v>
      </c>
      <c r="AB161" s="27">
        <v>0</v>
      </c>
      <c r="AC161" s="27">
        <v>0</v>
      </c>
      <c r="AD161" s="27">
        <v>0</v>
      </c>
      <c r="AE161" s="27">
        <v>0</v>
      </c>
      <c r="AF161" s="10"/>
      <c r="AG161" s="10">
        <f t="shared" si="12"/>
        <v>0</v>
      </c>
    </row>
    <row r="162" spans="2:33" x14ac:dyDescent="0.25">
      <c r="B162" s="5">
        <v>45383</v>
      </c>
      <c r="C162" s="27"/>
      <c r="D162" s="27"/>
      <c r="E162" s="27"/>
      <c r="F162" s="27"/>
      <c r="G162" s="27"/>
      <c r="H162" s="27"/>
      <c r="I162" s="27"/>
      <c r="J162" s="27"/>
      <c r="K162" s="27"/>
      <c r="L162" s="27"/>
      <c r="M162" s="27"/>
      <c r="N162" s="27"/>
      <c r="O162" s="27"/>
      <c r="P162" s="27"/>
      <c r="Q162" s="27"/>
      <c r="R162" s="27"/>
      <c r="S162" s="27"/>
      <c r="T162" s="27"/>
      <c r="U162" s="27">
        <v>0</v>
      </c>
      <c r="V162" s="27">
        <v>0</v>
      </c>
      <c r="W162" s="27">
        <v>0</v>
      </c>
      <c r="X162" s="27">
        <v>0</v>
      </c>
      <c r="Y162" s="27">
        <v>0</v>
      </c>
      <c r="Z162" s="27">
        <v>0</v>
      </c>
      <c r="AA162" s="27">
        <v>0</v>
      </c>
      <c r="AB162" s="27">
        <v>0</v>
      </c>
      <c r="AC162" s="27">
        <v>0</v>
      </c>
      <c r="AD162" s="27">
        <v>0</v>
      </c>
      <c r="AE162" s="27">
        <v>0</v>
      </c>
      <c r="AF162" s="10"/>
      <c r="AG162" s="10">
        <f t="shared" si="12"/>
        <v>0</v>
      </c>
    </row>
    <row r="163" spans="2:33" x14ac:dyDescent="0.25">
      <c r="B163" s="5">
        <v>45413</v>
      </c>
      <c r="C163" s="27"/>
      <c r="D163" s="27"/>
      <c r="E163" s="27"/>
      <c r="F163" s="27"/>
      <c r="G163" s="27"/>
      <c r="H163" s="27"/>
      <c r="I163" s="27"/>
      <c r="J163" s="27"/>
      <c r="K163" s="27"/>
      <c r="L163" s="27"/>
      <c r="M163" s="27"/>
      <c r="N163" s="27"/>
      <c r="O163" s="27"/>
      <c r="P163" s="27"/>
      <c r="Q163" s="27"/>
      <c r="R163" s="27"/>
      <c r="S163" s="27"/>
      <c r="T163" s="27"/>
      <c r="U163" s="27"/>
      <c r="V163" s="27">
        <v>0</v>
      </c>
      <c r="W163" s="27">
        <v>0</v>
      </c>
      <c r="X163" s="27">
        <v>0</v>
      </c>
      <c r="Y163" s="27">
        <v>0</v>
      </c>
      <c r="Z163" s="27">
        <v>0</v>
      </c>
      <c r="AA163" s="27">
        <v>0</v>
      </c>
      <c r="AB163" s="27">
        <v>0</v>
      </c>
      <c r="AC163" s="27">
        <v>0</v>
      </c>
      <c r="AD163" s="27">
        <v>0</v>
      </c>
      <c r="AE163" s="27">
        <v>0</v>
      </c>
      <c r="AF163" s="10"/>
      <c r="AG163" s="10">
        <f t="shared" si="12"/>
        <v>0</v>
      </c>
    </row>
    <row r="164" spans="2:33" x14ac:dyDescent="0.25">
      <c r="B164" s="5">
        <v>45444</v>
      </c>
      <c r="C164" s="27"/>
      <c r="D164" s="27"/>
      <c r="E164" s="27"/>
      <c r="F164" s="27"/>
      <c r="G164" s="27"/>
      <c r="H164" s="27"/>
      <c r="I164" s="27"/>
      <c r="J164" s="27"/>
      <c r="K164" s="27"/>
      <c r="L164" s="27"/>
      <c r="M164" s="27"/>
      <c r="N164" s="27"/>
      <c r="O164" s="27"/>
      <c r="P164" s="27"/>
      <c r="Q164" s="27"/>
      <c r="R164" s="27"/>
      <c r="S164" s="27"/>
      <c r="T164" s="27"/>
      <c r="U164" s="27"/>
      <c r="V164" s="27"/>
      <c r="W164" s="27">
        <v>0</v>
      </c>
      <c r="X164" s="27">
        <v>0</v>
      </c>
      <c r="Y164" s="27">
        <v>0</v>
      </c>
      <c r="Z164" s="27">
        <v>0</v>
      </c>
      <c r="AA164" s="27">
        <v>0</v>
      </c>
      <c r="AB164" s="27">
        <v>0</v>
      </c>
      <c r="AC164" s="27">
        <v>0</v>
      </c>
      <c r="AD164" s="27">
        <v>0</v>
      </c>
      <c r="AE164" s="27">
        <v>0</v>
      </c>
      <c r="AF164" s="10"/>
      <c r="AG164" s="10">
        <f t="shared" si="12"/>
        <v>0</v>
      </c>
    </row>
    <row r="165" spans="2:33" x14ac:dyDescent="0.25">
      <c r="B165" s="5">
        <v>45474</v>
      </c>
      <c r="C165" s="27"/>
      <c r="D165" s="27"/>
      <c r="E165" s="27"/>
      <c r="F165" s="27"/>
      <c r="G165" s="27"/>
      <c r="H165" s="27"/>
      <c r="I165" s="27"/>
      <c r="J165" s="27"/>
      <c r="K165" s="27"/>
      <c r="L165" s="27"/>
      <c r="M165" s="27"/>
      <c r="N165" s="27"/>
      <c r="O165" s="27"/>
      <c r="P165" s="27"/>
      <c r="Q165" s="27"/>
      <c r="R165" s="27"/>
      <c r="S165" s="27"/>
      <c r="T165" s="27"/>
      <c r="U165" s="27"/>
      <c r="V165" s="27"/>
      <c r="W165" s="27"/>
      <c r="X165" s="27">
        <v>0</v>
      </c>
      <c r="Y165" s="27">
        <v>0</v>
      </c>
      <c r="Z165" s="27">
        <v>0</v>
      </c>
      <c r="AA165" s="27">
        <v>0</v>
      </c>
      <c r="AB165" s="27">
        <v>0</v>
      </c>
      <c r="AC165" s="27">
        <v>0</v>
      </c>
      <c r="AD165" s="27">
        <v>0</v>
      </c>
      <c r="AE165" s="27">
        <v>0</v>
      </c>
      <c r="AF165" s="10"/>
      <c r="AG165" s="10">
        <f t="shared" si="12"/>
        <v>0</v>
      </c>
    </row>
    <row r="166" spans="2:33" x14ac:dyDescent="0.25">
      <c r="B166" s="5">
        <v>45505</v>
      </c>
      <c r="C166" s="27"/>
      <c r="D166" s="27"/>
      <c r="E166" s="27"/>
      <c r="F166" s="27"/>
      <c r="G166" s="27"/>
      <c r="H166" s="27"/>
      <c r="I166" s="27"/>
      <c r="J166" s="27"/>
      <c r="K166" s="27"/>
      <c r="L166" s="27"/>
      <c r="M166" s="27"/>
      <c r="N166" s="27"/>
      <c r="O166" s="27"/>
      <c r="P166" s="27"/>
      <c r="Q166" s="27"/>
      <c r="R166" s="27"/>
      <c r="S166" s="27"/>
      <c r="T166" s="27"/>
      <c r="U166" s="27"/>
      <c r="V166" s="27"/>
      <c r="W166" s="27"/>
      <c r="X166" s="27"/>
      <c r="Y166" s="27">
        <v>0</v>
      </c>
      <c r="Z166" s="27">
        <v>0</v>
      </c>
      <c r="AA166" s="27">
        <v>0</v>
      </c>
      <c r="AB166" s="27">
        <v>0</v>
      </c>
      <c r="AC166" s="27">
        <v>0</v>
      </c>
      <c r="AD166" s="27">
        <v>0</v>
      </c>
      <c r="AE166" s="27">
        <v>0</v>
      </c>
      <c r="AF166" s="10"/>
      <c r="AG166" s="10">
        <f t="shared" si="12"/>
        <v>0</v>
      </c>
    </row>
    <row r="167" spans="2:33" x14ac:dyDescent="0.25">
      <c r="B167" s="5">
        <v>45536</v>
      </c>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v>0</v>
      </c>
      <c r="AA167" s="27">
        <v>0</v>
      </c>
      <c r="AB167" s="27">
        <v>0</v>
      </c>
      <c r="AC167" s="27">
        <v>0</v>
      </c>
      <c r="AD167" s="27">
        <v>0</v>
      </c>
      <c r="AE167" s="27">
        <v>0</v>
      </c>
      <c r="AF167" s="10"/>
      <c r="AG167" s="10">
        <f t="shared" si="12"/>
        <v>0</v>
      </c>
    </row>
    <row r="168" spans="2:33" x14ac:dyDescent="0.25">
      <c r="B168" s="5">
        <v>45566</v>
      </c>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v>0</v>
      </c>
      <c r="AB168" s="27">
        <v>0</v>
      </c>
      <c r="AC168" s="27">
        <v>0</v>
      </c>
      <c r="AD168" s="27">
        <v>0</v>
      </c>
      <c r="AE168" s="27">
        <v>0</v>
      </c>
      <c r="AF168" s="10"/>
      <c r="AG168" s="10">
        <f t="shared" si="12"/>
        <v>0</v>
      </c>
    </row>
    <row r="169" spans="2:33" x14ac:dyDescent="0.25">
      <c r="B169" s="5">
        <v>45597</v>
      </c>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v>0</v>
      </c>
      <c r="AC169" s="27">
        <v>0</v>
      </c>
      <c r="AD169" s="27">
        <v>0</v>
      </c>
      <c r="AE169" s="27">
        <v>0</v>
      </c>
      <c r="AF169" s="10"/>
      <c r="AG169" s="10">
        <f t="shared" si="12"/>
        <v>0</v>
      </c>
    </row>
    <row r="170" spans="2:33" x14ac:dyDescent="0.25">
      <c r="B170" s="5">
        <v>45627</v>
      </c>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c r="AC170" s="27">
        <v>0</v>
      </c>
      <c r="AD170" s="27">
        <v>0</v>
      </c>
      <c r="AE170" s="27">
        <v>0</v>
      </c>
      <c r="AF170" s="10"/>
      <c r="AG170" s="10">
        <f t="shared" si="12"/>
        <v>0</v>
      </c>
    </row>
    <row r="171" spans="2:33" x14ac:dyDescent="0.25">
      <c r="B171" s="5">
        <v>45658</v>
      </c>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c r="AC171" s="27"/>
      <c r="AD171" s="27">
        <v>0</v>
      </c>
      <c r="AE171" s="27">
        <v>0</v>
      </c>
      <c r="AF171" s="10"/>
      <c r="AG171" s="10">
        <f t="shared" si="12"/>
        <v>0</v>
      </c>
    </row>
    <row r="172" spans="2:33" x14ac:dyDescent="0.25">
      <c r="B172" s="5">
        <v>45689</v>
      </c>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c r="AC172" s="27"/>
      <c r="AD172" s="27"/>
      <c r="AE172" s="27">
        <v>0</v>
      </c>
      <c r="AF172" s="10"/>
      <c r="AG172" s="10">
        <f t="shared" si="12"/>
        <v>0</v>
      </c>
    </row>
    <row r="173" spans="2:33" x14ac:dyDescent="0.25">
      <c r="B173" s="5"/>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row>
    <row r="174" spans="2:33" x14ac:dyDescent="0.25">
      <c r="B174" s="23" t="s">
        <v>36</v>
      </c>
      <c r="C174" s="10">
        <f>SUM(C144:C172)</f>
        <v>184507.42459221848</v>
      </c>
      <c r="D174" s="10">
        <f t="shared" ref="D174:AE174" si="13">SUM(D144:D172)</f>
        <v>230188.3389071952</v>
      </c>
      <c r="E174" s="10">
        <f t="shared" si="13"/>
        <v>249223.44752898114</v>
      </c>
      <c r="F174" s="10">
        <f t="shared" si="13"/>
        <v>252262.05610709949</v>
      </c>
      <c r="G174" s="10">
        <f t="shared" si="13"/>
        <v>290083.41794184019</v>
      </c>
      <c r="H174" s="10">
        <f t="shared" si="13"/>
        <v>332461.64376047882</v>
      </c>
      <c r="I174" s="10">
        <f t="shared" si="13"/>
        <v>364370.69550107978</v>
      </c>
      <c r="J174" s="10">
        <f t="shared" si="13"/>
        <v>305187.902423853</v>
      </c>
      <c r="K174" s="10">
        <f t="shared" si="13"/>
        <v>301097.57167321153</v>
      </c>
      <c r="L174" s="10">
        <f t="shared" si="13"/>
        <v>291975.75411461957</v>
      </c>
      <c r="M174" s="10">
        <f t="shared" si="13"/>
        <v>276201.93136297766</v>
      </c>
      <c r="N174" s="10">
        <f t="shared" si="13"/>
        <v>323962.63676295534</v>
      </c>
      <c r="O174" s="10">
        <f t="shared" si="13"/>
        <v>-17049.214572828831</v>
      </c>
      <c r="P174" s="10">
        <f t="shared" si="13"/>
        <v>1531.3821486110533</v>
      </c>
      <c r="Q174" s="10">
        <f t="shared" si="13"/>
        <v>340.62955536322346</v>
      </c>
      <c r="R174" s="10">
        <f t="shared" si="13"/>
        <v>0</v>
      </c>
      <c r="S174" s="10">
        <f t="shared" si="13"/>
        <v>0</v>
      </c>
      <c r="T174" s="10">
        <f t="shared" si="13"/>
        <v>0</v>
      </c>
      <c r="U174" s="10">
        <f t="shared" si="13"/>
        <v>0</v>
      </c>
      <c r="V174" s="10">
        <f t="shared" si="13"/>
        <v>-2829.246451066484</v>
      </c>
      <c r="W174" s="10">
        <f t="shared" si="13"/>
        <v>0</v>
      </c>
      <c r="X174" s="10">
        <f t="shared" si="13"/>
        <v>0</v>
      </c>
      <c r="Y174" s="10">
        <f t="shared" si="13"/>
        <v>0</v>
      </c>
      <c r="Z174" s="10">
        <f t="shared" si="13"/>
        <v>0</v>
      </c>
      <c r="AA174" s="10">
        <f t="shared" si="13"/>
        <v>0</v>
      </c>
      <c r="AB174" s="10">
        <f t="shared" si="13"/>
        <v>0</v>
      </c>
      <c r="AC174" s="10">
        <f t="shared" si="13"/>
        <v>0</v>
      </c>
      <c r="AD174" s="10">
        <f t="shared" si="13"/>
        <v>0</v>
      </c>
      <c r="AE174" s="10">
        <f t="shared" si="13"/>
        <v>0</v>
      </c>
      <c r="AF174" s="10"/>
      <c r="AG174" s="10">
        <f>SUM(AG144:AG172)</f>
        <v>3383516.3713565893</v>
      </c>
    </row>
  </sheetData>
  <pageMargins left="0.7" right="0.7" top="0.75" bottom="0.75" header="0.3" footer="0.3"/>
  <pageSetup scale="51" pageOrder="overThenDown" orientation="landscape" horizontalDpi="90" verticalDpi="90" r:id="rId1"/>
  <rowBreaks count="2" manualBreakCount="2">
    <brk id="35" max="16383" man="1"/>
    <brk id="7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C277B-90F2-4455-B304-213A4EC58A3A}">
  <sheetPr>
    <tabColor rgb="FF00B050"/>
  </sheetPr>
  <dimension ref="A1:AG174"/>
  <sheetViews>
    <sheetView zoomScale="85" zoomScaleNormal="85" zoomScaleSheetLayoutView="25" workbookViewId="0">
      <pane xSplit="2" ySplit="3" topLeftCell="C121" activePane="bottomRight" state="frozen"/>
      <selection activeCell="C45" sqref="C45"/>
      <selection pane="topRight" activeCell="C45" sqref="C45"/>
      <selection pane="bottomLeft" activeCell="C45" sqref="C45"/>
      <selection pane="bottomRight" activeCell="A21" sqref="A21"/>
    </sheetView>
  </sheetViews>
  <sheetFormatPr defaultRowHeight="15" x14ac:dyDescent="0.25"/>
  <cols>
    <col min="1" max="1" width="21.140625" style="21" customWidth="1"/>
    <col min="2" max="2" width="15.28515625" bestFit="1" customWidth="1"/>
    <col min="3" max="31" width="12.140625" customWidth="1"/>
    <col min="32" max="32" width="5" customWidth="1"/>
    <col min="33" max="33" width="14" customWidth="1"/>
  </cols>
  <sheetData>
    <row r="1" spans="1:33" x14ac:dyDescent="0.25">
      <c r="A1" s="21" t="s">
        <v>40</v>
      </c>
    </row>
    <row r="3" spans="1:33" x14ac:dyDescent="0.25">
      <c r="B3" t="s">
        <v>47</v>
      </c>
      <c r="C3" s="5">
        <v>44835</v>
      </c>
      <c r="D3" s="5">
        <v>44866</v>
      </c>
      <c r="E3" s="5">
        <v>44896</v>
      </c>
      <c r="F3" s="5">
        <v>44927</v>
      </c>
      <c r="G3" s="5">
        <v>44958</v>
      </c>
      <c r="H3" s="5">
        <v>44986</v>
      </c>
      <c r="I3" s="5">
        <v>45017</v>
      </c>
      <c r="J3" s="5">
        <v>45047</v>
      </c>
      <c r="K3" s="5">
        <v>45078</v>
      </c>
      <c r="L3" s="5">
        <v>45108</v>
      </c>
      <c r="M3" s="5">
        <v>45139</v>
      </c>
      <c r="N3" s="5">
        <v>45170</v>
      </c>
      <c r="O3" s="5">
        <v>45200</v>
      </c>
      <c r="P3" s="5">
        <v>45231</v>
      </c>
      <c r="Q3" s="5">
        <v>45261</v>
      </c>
      <c r="R3" s="5">
        <v>45292</v>
      </c>
      <c r="S3" s="5">
        <v>45323</v>
      </c>
      <c r="T3" s="5">
        <v>45352</v>
      </c>
      <c r="U3" s="5">
        <v>45383</v>
      </c>
      <c r="V3" s="5">
        <v>45413</v>
      </c>
      <c r="W3" s="5">
        <v>45444</v>
      </c>
      <c r="X3" s="5">
        <v>45474</v>
      </c>
      <c r="Y3" s="5">
        <v>45505</v>
      </c>
      <c r="Z3" s="5">
        <v>45536</v>
      </c>
      <c r="AA3" s="5">
        <v>45566</v>
      </c>
      <c r="AB3" s="5">
        <v>45597</v>
      </c>
      <c r="AC3" s="5">
        <v>45627</v>
      </c>
      <c r="AD3" s="5">
        <v>45658</v>
      </c>
      <c r="AE3" s="5">
        <v>45689</v>
      </c>
      <c r="AG3" t="s">
        <v>37</v>
      </c>
    </row>
    <row r="4" spans="1:33" x14ac:dyDescent="0.25">
      <c r="B4" s="5">
        <v>44835</v>
      </c>
      <c r="C4" s="10">
        <f>SUM(C39,C74,C109,C144)</f>
        <v>55810.068832804121</v>
      </c>
      <c r="D4" s="10">
        <f t="shared" ref="D4:AE14" si="0">SUM(D39,D74,D109,D144)</f>
        <v>16384.380357669259</v>
      </c>
      <c r="E4" s="10">
        <f t="shared" si="0"/>
        <v>39290.947491754821</v>
      </c>
      <c r="F4" s="10">
        <f t="shared" si="0"/>
        <v>41421.042999999998</v>
      </c>
      <c r="G4" s="10">
        <f t="shared" si="0"/>
        <v>12262.601999999999</v>
      </c>
      <c r="H4" s="10">
        <f t="shared" si="0"/>
        <v>1243.068</v>
      </c>
      <c r="I4" s="10">
        <f t="shared" si="0"/>
        <v>2793.4917254934503</v>
      </c>
      <c r="J4" s="10">
        <f t="shared" si="0"/>
        <v>5527.0742303011948</v>
      </c>
      <c r="K4" s="10">
        <f t="shared" si="0"/>
        <v>274.06200000000001</v>
      </c>
      <c r="L4" s="10">
        <f t="shared" si="0"/>
        <v>15.719999999999999</v>
      </c>
      <c r="M4" s="10">
        <f t="shared" si="0"/>
        <v>4483.4400000000005</v>
      </c>
      <c r="N4" s="10">
        <f t="shared" si="0"/>
        <v>573.79199999999992</v>
      </c>
      <c r="O4" s="10">
        <f t="shared" si="0"/>
        <v>820.94399999999996</v>
      </c>
      <c r="P4" s="10">
        <f t="shared" si="0"/>
        <v>2477.9520000000002</v>
      </c>
      <c r="Q4" s="10">
        <f t="shared" si="0"/>
        <v>8714.8100000000013</v>
      </c>
      <c r="R4" s="10">
        <f t="shared" si="0"/>
        <v>0</v>
      </c>
      <c r="S4" s="10">
        <f t="shared" si="0"/>
        <v>304.065</v>
      </c>
      <c r="T4" s="10">
        <f t="shared" si="0"/>
        <v>23.423999999999999</v>
      </c>
      <c r="U4" s="10">
        <f t="shared" si="0"/>
        <v>24</v>
      </c>
      <c r="V4" s="10">
        <f t="shared" si="0"/>
        <v>0</v>
      </c>
      <c r="W4" s="10">
        <f t="shared" si="0"/>
        <v>0</v>
      </c>
      <c r="X4" s="10">
        <f t="shared" si="0"/>
        <v>0</v>
      </c>
      <c r="Y4" s="10">
        <f t="shared" si="0"/>
        <v>0</v>
      </c>
      <c r="Z4" s="10">
        <f t="shared" si="0"/>
        <v>0</v>
      </c>
      <c r="AA4" s="10">
        <f t="shared" si="0"/>
        <v>0</v>
      </c>
      <c r="AB4" s="10">
        <f t="shared" si="0"/>
        <v>0</v>
      </c>
      <c r="AC4" s="10">
        <f t="shared" si="0"/>
        <v>0</v>
      </c>
      <c r="AD4" s="10">
        <f t="shared" si="0"/>
        <v>0</v>
      </c>
      <c r="AE4" s="10">
        <f t="shared" si="0"/>
        <v>0</v>
      </c>
      <c r="AF4" s="10"/>
      <c r="AG4" s="10">
        <f>SUM(C4:AE4)</f>
        <v>192444.88463802284</v>
      </c>
    </row>
    <row r="5" spans="1:33" x14ac:dyDescent="0.25">
      <c r="B5" s="5">
        <v>44866</v>
      </c>
      <c r="C5" s="10"/>
      <c r="D5" s="10">
        <f t="shared" si="0"/>
        <v>77400.088275052083</v>
      </c>
      <c r="E5" s="10">
        <f t="shared" si="0"/>
        <v>5720.5270503717929</v>
      </c>
      <c r="F5" s="10">
        <f t="shared" si="0"/>
        <v>55977.632465109513</v>
      </c>
      <c r="G5" s="10">
        <f t="shared" si="0"/>
        <v>106633.06600000011</v>
      </c>
      <c r="H5" s="10">
        <f t="shared" si="0"/>
        <v>81732.726000000039</v>
      </c>
      <c r="I5" s="10">
        <f t="shared" si="0"/>
        <v>24355.682593991784</v>
      </c>
      <c r="J5" s="10">
        <f t="shared" si="0"/>
        <v>749.42203498967444</v>
      </c>
      <c r="K5" s="10">
        <f t="shared" si="0"/>
        <v>526.66399999999987</v>
      </c>
      <c r="L5" s="10">
        <f t="shared" si="0"/>
        <v>106731.51599999993</v>
      </c>
      <c r="M5" s="10">
        <f t="shared" si="0"/>
        <v>384.88799999999992</v>
      </c>
      <c r="N5" s="10">
        <f t="shared" si="0"/>
        <v>462.036</v>
      </c>
      <c r="O5" s="10">
        <f t="shared" si="0"/>
        <v>23519.831999999999</v>
      </c>
      <c r="P5" s="10">
        <f t="shared" si="0"/>
        <v>36.670328034112231</v>
      </c>
      <c r="Q5" s="10">
        <f t="shared" si="0"/>
        <v>19270.067999999996</v>
      </c>
      <c r="R5" s="10">
        <f t="shared" si="0"/>
        <v>0</v>
      </c>
      <c r="S5" s="10">
        <f t="shared" si="0"/>
        <v>223.2</v>
      </c>
      <c r="T5" s="10">
        <f t="shared" si="0"/>
        <v>1087.26</v>
      </c>
      <c r="U5" s="10">
        <f t="shared" si="0"/>
        <v>65.652000000000001</v>
      </c>
      <c r="V5" s="10">
        <f t="shared" si="0"/>
        <v>218.352</v>
      </c>
      <c r="W5" s="10">
        <f t="shared" si="0"/>
        <v>0</v>
      </c>
      <c r="X5" s="10">
        <f t="shared" si="0"/>
        <v>0</v>
      </c>
      <c r="Y5" s="10">
        <f t="shared" si="0"/>
        <v>0</v>
      </c>
      <c r="Z5" s="10">
        <f t="shared" si="0"/>
        <v>0</v>
      </c>
      <c r="AA5" s="10">
        <f t="shared" si="0"/>
        <v>0</v>
      </c>
      <c r="AB5" s="10">
        <f t="shared" si="0"/>
        <v>0</v>
      </c>
      <c r="AC5" s="10">
        <f t="shared" si="0"/>
        <v>0</v>
      </c>
      <c r="AD5" s="10">
        <f t="shared" si="0"/>
        <v>0</v>
      </c>
      <c r="AE5" s="10">
        <f t="shared" si="0"/>
        <v>0</v>
      </c>
      <c r="AF5" s="10"/>
      <c r="AG5" s="10">
        <f t="shared" ref="AG5:AG32" si="1">SUM(C5:AE5)</f>
        <v>505095.28274754906</v>
      </c>
    </row>
    <row r="6" spans="1:33" x14ac:dyDescent="0.25">
      <c r="B6" s="5">
        <v>44896</v>
      </c>
      <c r="C6" s="10"/>
      <c r="D6" s="10"/>
      <c r="E6" s="10">
        <f t="shared" si="0"/>
        <v>54816.607454896628</v>
      </c>
      <c r="F6" s="10">
        <f t="shared" si="0"/>
        <v>15461.695786609811</v>
      </c>
      <c r="G6" s="10">
        <f t="shared" si="0"/>
        <v>45406.500000000015</v>
      </c>
      <c r="H6" s="10">
        <f t="shared" si="0"/>
        <v>44600.579000000107</v>
      </c>
      <c r="I6" s="10">
        <f t="shared" si="0"/>
        <v>33968.759999999987</v>
      </c>
      <c r="J6" s="10">
        <f t="shared" si="0"/>
        <v>7226.5816631769849</v>
      </c>
      <c r="K6" s="10">
        <f t="shared" si="0"/>
        <v>2378.6519999999996</v>
      </c>
      <c r="L6" s="10">
        <f t="shared" si="0"/>
        <v>465.72</v>
      </c>
      <c r="M6" s="10">
        <f t="shared" si="0"/>
        <v>2919.2280000000001</v>
      </c>
      <c r="N6" s="10">
        <f t="shared" si="0"/>
        <v>1201.2839999999999</v>
      </c>
      <c r="O6" s="10">
        <f t="shared" si="0"/>
        <v>4810.5599999999995</v>
      </c>
      <c r="P6" s="10">
        <f t="shared" si="0"/>
        <v>1619.3399999999995</v>
      </c>
      <c r="Q6" s="10">
        <f t="shared" si="0"/>
        <v>2303.8799999999992</v>
      </c>
      <c r="R6" s="10">
        <f t="shared" si="0"/>
        <v>89.1</v>
      </c>
      <c r="S6" s="10">
        <f t="shared" si="0"/>
        <v>254.39999999999998</v>
      </c>
      <c r="T6" s="10">
        <f t="shared" si="0"/>
        <v>11371.752</v>
      </c>
      <c r="U6" s="10">
        <f t="shared" si="0"/>
        <v>152.11199999999999</v>
      </c>
      <c r="V6" s="10">
        <f t="shared" si="0"/>
        <v>0</v>
      </c>
      <c r="W6" s="10">
        <f t="shared" si="0"/>
        <v>0</v>
      </c>
      <c r="X6" s="10">
        <f t="shared" si="0"/>
        <v>0</v>
      </c>
      <c r="Y6" s="10">
        <f t="shared" si="0"/>
        <v>0</v>
      </c>
      <c r="Z6" s="10">
        <f t="shared" si="0"/>
        <v>0</v>
      </c>
      <c r="AA6" s="10">
        <f t="shared" si="0"/>
        <v>0</v>
      </c>
      <c r="AB6" s="10">
        <f t="shared" si="0"/>
        <v>0</v>
      </c>
      <c r="AC6" s="10">
        <f t="shared" si="0"/>
        <v>0</v>
      </c>
      <c r="AD6" s="10">
        <f t="shared" si="0"/>
        <v>0</v>
      </c>
      <c r="AE6" s="10">
        <f t="shared" si="0"/>
        <v>0</v>
      </c>
      <c r="AF6" s="10"/>
      <c r="AG6" s="10">
        <f t="shared" si="1"/>
        <v>229046.75190468357</v>
      </c>
    </row>
    <row r="7" spans="1:33" x14ac:dyDescent="0.25">
      <c r="B7" s="5">
        <v>44927</v>
      </c>
      <c r="C7" s="10"/>
      <c r="D7" s="10"/>
      <c r="E7" s="10"/>
      <c r="F7" s="10">
        <f t="shared" si="0"/>
        <v>76540.373246765957</v>
      </c>
      <c r="G7" s="10">
        <f t="shared" si="0"/>
        <v>19406.39771890024</v>
      </c>
      <c r="H7" s="10">
        <f t="shared" si="0"/>
        <v>49415.976151793795</v>
      </c>
      <c r="I7" s="10">
        <f t="shared" si="0"/>
        <v>29728.714999999993</v>
      </c>
      <c r="J7" s="10">
        <f t="shared" si="0"/>
        <v>97193.842394985069</v>
      </c>
      <c r="K7" s="10">
        <f t="shared" si="0"/>
        <v>29379.73599999999</v>
      </c>
      <c r="L7" s="10">
        <f t="shared" si="0"/>
        <v>414.00399999999996</v>
      </c>
      <c r="M7" s="10">
        <f t="shared" si="0"/>
        <v>80247.876000000004</v>
      </c>
      <c r="N7" s="10">
        <f t="shared" si="0"/>
        <v>83.975999999999999</v>
      </c>
      <c r="O7" s="10">
        <f t="shared" si="0"/>
        <v>430.31999999999994</v>
      </c>
      <c r="P7" s="10">
        <f t="shared" si="0"/>
        <v>1363.836</v>
      </c>
      <c r="Q7" s="10">
        <f t="shared" si="0"/>
        <v>394.12800000000004</v>
      </c>
      <c r="R7" s="10">
        <f t="shared" si="0"/>
        <v>6065.7360000000008</v>
      </c>
      <c r="S7" s="10">
        <f t="shared" si="0"/>
        <v>18153.168000000001</v>
      </c>
      <c r="T7" s="10">
        <f t="shared" si="0"/>
        <v>571.572</v>
      </c>
      <c r="U7" s="10">
        <f t="shared" si="0"/>
        <v>756.15599999999995</v>
      </c>
      <c r="V7" s="10">
        <f t="shared" si="0"/>
        <v>13669.260000000002</v>
      </c>
      <c r="W7" s="10">
        <f t="shared" si="0"/>
        <v>0</v>
      </c>
      <c r="X7" s="10">
        <f t="shared" si="0"/>
        <v>0</v>
      </c>
      <c r="Y7" s="10">
        <f t="shared" si="0"/>
        <v>0</v>
      </c>
      <c r="Z7" s="10">
        <f t="shared" si="0"/>
        <v>0</v>
      </c>
      <c r="AA7" s="10">
        <f t="shared" si="0"/>
        <v>0</v>
      </c>
      <c r="AB7" s="10">
        <f t="shared" si="0"/>
        <v>0</v>
      </c>
      <c r="AC7" s="10">
        <f t="shared" si="0"/>
        <v>0</v>
      </c>
      <c r="AD7" s="10">
        <f t="shared" si="0"/>
        <v>0</v>
      </c>
      <c r="AE7" s="10">
        <f t="shared" si="0"/>
        <v>0</v>
      </c>
      <c r="AF7" s="10"/>
      <c r="AG7" s="10">
        <f t="shared" si="1"/>
        <v>423815.0725124451</v>
      </c>
    </row>
    <row r="8" spans="1:33" x14ac:dyDescent="0.25">
      <c r="B8" s="5">
        <v>44958</v>
      </c>
      <c r="C8" s="10"/>
      <c r="D8" s="10"/>
      <c r="E8" s="10"/>
      <c r="F8" s="10"/>
      <c r="G8" s="10">
        <f t="shared" si="0"/>
        <v>57962.332162417209</v>
      </c>
      <c r="H8" s="10">
        <f t="shared" si="0"/>
        <v>10535.543280767899</v>
      </c>
      <c r="I8" s="10">
        <f t="shared" si="0"/>
        <v>44559.461873648339</v>
      </c>
      <c r="J8" s="10">
        <f t="shared" si="0"/>
        <v>16704.546523772406</v>
      </c>
      <c r="K8" s="10">
        <f t="shared" si="0"/>
        <v>88477.832000000009</v>
      </c>
      <c r="L8" s="10">
        <f t="shared" si="0"/>
        <v>8158.5120000000006</v>
      </c>
      <c r="M8" s="10">
        <f t="shared" si="0"/>
        <v>5520.6159999999991</v>
      </c>
      <c r="N8" s="10">
        <f t="shared" si="0"/>
        <v>847.30799999999988</v>
      </c>
      <c r="O8" s="10">
        <f t="shared" si="0"/>
        <v>1794.672</v>
      </c>
      <c r="P8" s="10">
        <f t="shared" si="0"/>
        <v>1571.675999999999</v>
      </c>
      <c r="Q8" s="10">
        <f t="shared" si="0"/>
        <v>5076.0239999999994</v>
      </c>
      <c r="R8" s="10">
        <f t="shared" si="0"/>
        <v>588.82799999999997</v>
      </c>
      <c r="S8" s="10">
        <f t="shared" si="0"/>
        <v>1685.364</v>
      </c>
      <c r="T8" s="10">
        <f t="shared" si="0"/>
        <v>78.240000000000009</v>
      </c>
      <c r="U8" s="10">
        <f t="shared" si="0"/>
        <v>300.76799999999997</v>
      </c>
      <c r="V8" s="10">
        <f t="shared" si="0"/>
        <v>48</v>
      </c>
      <c r="W8" s="10">
        <f t="shared" si="0"/>
        <v>0</v>
      </c>
      <c r="X8" s="10">
        <f t="shared" si="0"/>
        <v>0</v>
      </c>
      <c r="Y8" s="10">
        <f t="shared" si="0"/>
        <v>0</v>
      </c>
      <c r="Z8" s="10">
        <f t="shared" si="0"/>
        <v>0</v>
      </c>
      <c r="AA8" s="10">
        <f t="shared" si="0"/>
        <v>0</v>
      </c>
      <c r="AB8" s="10">
        <f t="shared" si="0"/>
        <v>0</v>
      </c>
      <c r="AC8" s="10">
        <f t="shared" si="0"/>
        <v>0</v>
      </c>
      <c r="AD8" s="10">
        <f t="shared" si="0"/>
        <v>0</v>
      </c>
      <c r="AE8" s="10">
        <f t="shared" si="0"/>
        <v>0</v>
      </c>
      <c r="AF8" s="10"/>
      <c r="AG8" s="10">
        <f t="shared" si="1"/>
        <v>243909.72384060585</v>
      </c>
    </row>
    <row r="9" spans="1:33" x14ac:dyDescent="0.25">
      <c r="B9" s="5">
        <v>44986</v>
      </c>
      <c r="C9" s="10"/>
      <c r="D9" s="10"/>
      <c r="E9" s="10"/>
      <c r="F9" s="10"/>
      <c r="G9" s="10"/>
      <c r="H9" s="10">
        <f t="shared" si="0"/>
        <v>106892.05227112459</v>
      </c>
      <c r="I9" s="10">
        <f t="shared" si="0"/>
        <v>18332.34984964941</v>
      </c>
      <c r="J9" s="10">
        <f t="shared" si="0"/>
        <v>42680.565978913721</v>
      </c>
      <c r="K9" s="10">
        <f t="shared" si="0"/>
        <v>157119.03000000003</v>
      </c>
      <c r="L9" s="10">
        <f t="shared" si="0"/>
        <v>17176.916000000001</v>
      </c>
      <c r="M9" s="10">
        <f t="shared" si="0"/>
        <v>104062.77100000002</v>
      </c>
      <c r="N9" s="10">
        <f t="shared" si="0"/>
        <v>1577.2079999999999</v>
      </c>
      <c r="O9" s="10">
        <f t="shared" si="0"/>
        <v>4529.54</v>
      </c>
      <c r="P9" s="10">
        <f t="shared" si="0"/>
        <v>1174.1669999999999</v>
      </c>
      <c r="Q9" s="10">
        <f t="shared" si="0"/>
        <v>3.7440000000000002</v>
      </c>
      <c r="R9" s="10">
        <f t="shared" si="0"/>
        <v>553.67399999999998</v>
      </c>
      <c r="S9" s="10">
        <f t="shared" si="0"/>
        <v>22719.252000000015</v>
      </c>
      <c r="T9" s="10">
        <f t="shared" si="0"/>
        <v>15758.16</v>
      </c>
      <c r="U9" s="10">
        <f t="shared" si="0"/>
        <v>544.56000000000006</v>
      </c>
      <c r="V9" s="10">
        <f t="shared" si="0"/>
        <v>2062.7640000000001</v>
      </c>
      <c r="W9" s="10">
        <f t="shared" si="0"/>
        <v>0</v>
      </c>
      <c r="X9" s="10">
        <f t="shared" si="0"/>
        <v>0</v>
      </c>
      <c r="Y9" s="10">
        <f t="shared" si="0"/>
        <v>0</v>
      </c>
      <c r="Z9" s="10">
        <f t="shared" si="0"/>
        <v>0</v>
      </c>
      <c r="AA9" s="10">
        <f t="shared" si="0"/>
        <v>0</v>
      </c>
      <c r="AB9" s="10">
        <f t="shared" si="0"/>
        <v>0</v>
      </c>
      <c r="AC9" s="10">
        <f t="shared" si="0"/>
        <v>0</v>
      </c>
      <c r="AD9" s="10">
        <f t="shared" si="0"/>
        <v>0</v>
      </c>
      <c r="AE9" s="10">
        <f t="shared" si="0"/>
        <v>0</v>
      </c>
      <c r="AF9" s="10"/>
      <c r="AG9" s="10">
        <f t="shared" si="1"/>
        <v>495186.75409968779</v>
      </c>
    </row>
    <row r="10" spans="1:33" x14ac:dyDescent="0.25">
      <c r="B10" s="5">
        <v>45017</v>
      </c>
      <c r="C10" s="10"/>
      <c r="D10" s="10"/>
      <c r="E10" s="10"/>
      <c r="F10" s="10"/>
      <c r="G10" s="10"/>
      <c r="H10" s="10"/>
      <c r="I10" s="10">
        <f t="shared" si="0"/>
        <v>82963.854106710962</v>
      </c>
      <c r="J10" s="10">
        <f t="shared" si="0"/>
        <v>11416.596328514152</v>
      </c>
      <c r="K10" s="10">
        <f t="shared" si="0"/>
        <v>91561.705000000016</v>
      </c>
      <c r="L10" s="10">
        <f t="shared" si="0"/>
        <v>37578.780999999995</v>
      </c>
      <c r="M10" s="10">
        <f t="shared" si="0"/>
        <v>26951.029999999992</v>
      </c>
      <c r="N10" s="10">
        <f t="shared" si="0"/>
        <v>52044.054000000018</v>
      </c>
      <c r="O10" s="10">
        <f t="shared" si="0"/>
        <v>16549.276999999998</v>
      </c>
      <c r="P10" s="10">
        <f t="shared" si="0"/>
        <v>844.52600000000007</v>
      </c>
      <c r="Q10" s="10">
        <f t="shared" si="0"/>
        <v>136.83599999999998</v>
      </c>
      <c r="R10" s="10">
        <f t="shared" si="0"/>
        <v>15771.852000000006</v>
      </c>
      <c r="S10" s="10">
        <f t="shared" si="0"/>
        <v>18971.544000000005</v>
      </c>
      <c r="T10" s="10">
        <f t="shared" si="0"/>
        <v>19053.12000000001</v>
      </c>
      <c r="U10" s="10">
        <f t="shared" si="0"/>
        <v>971.49599999999987</v>
      </c>
      <c r="V10" s="10">
        <f t="shared" si="0"/>
        <v>3113.1480000000006</v>
      </c>
      <c r="W10" s="10">
        <f t="shared" si="0"/>
        <v>0</v>
      </c>
      <c r="X10" s="10">
        <f t="shared" si="0"/>
        <v>0</v>
      </c>
      <c r="Y10" s="10">
        <f t="shared" si="0"/>
        <v>0</v>
      </c>
      <c r="Z10" s="10">
        <f t="shared" si="0"/>
        <v>0</v>
      </c>
      <c r="AA10" s="10">
        <f t="shared" si="0"/>
        <v>0</v>
      </c>
      <c r="AB10" s="10">
        <f t="shared" si="0"/>
        <v>0</v>
      </c>
      <c r="AC10" s="10">
        <f t="shared" si="0"/>
        <v>0</v>
      </c>
      <c r="AD10" s="10">
        <f t="shared" si="0"/>
        <v>0</v>
      </c>
      <c r="AE10" s="10">
        <f t="shared" si="0"/>
        <v>0</v>
      </c>
      <c r="AF10" s="10"/>
      <c r="AG10" s="10">
        <f t="shared" si="1"/>
        <v>377927.8194352251</v>
      </c>
    </row>
    <row r="11" spans="1:33" x14ac:dyDescent="0.25">
      <c r="B11" s="5">
        <v>45047</v>
      </c>
      <c r="C11" s="10"/>
      <c r="D11" s="10"/>
      <c r="E11" s="10"/>
      <c r="F11" s="10"/>
      <c r="G11" s="10"/>
      <c r="H11" s="10"/>
      <c r="I11" s="10"/>
      <c r="J11" s="10">
        <f t="shared" si="0"/>
        <v>130806.010209231</v>
      </c>
      <c r="K11" s="10">
        <f t="shared" si="0"/>
        <v>24532.737819994116</v>
      </c>
      <c r="L11" s="10">
        <f t="shared" si="0"/>
        <v>63232.74500000017</v>
      </c>
      <c r="M11" s="10">
        <f t="shared" si="0"/>
        <v>55361.075999999979</v>
      </c>
      <c r="N11" s="10">
        <f t="shared" si="0"/>
        <v>74548.450999999986</v>
      </c>
      <c r="O11" s="10">
        <f t="shared" si="0"/>
        <v>19580.226000000002</v>
      </c>
      <c r="P11" s="10">
        <f t="shared" si="0"/>
        <v>11292.443999999996</v>
      </c>
      <c r="Q11" s="10">
        <f t="shared" si="0"/>
        <v>3425.3040000000001</v>
      </c>
      <c r="R11" s="10">
        <f t="shared" si="0"/>
        <v>43037.832000000009</v>
      </c>
      <c r="S11" s="10">
        <f t="shared" si="0"/>
        <v>4625.6299999999992</v>
      </c>
      <c r="T11" s="10">
        <f t="shared" si="0"/>
        <v>128755.66000000002</v>
      </c>
      <c r="U11" s="10">
        <f t="shared" si="0"/>
        <v>1231.5719999999999</v>
      </c>
      <c r="V11" s="10">
        <f t="shared" si="0"/>
        <v>803.90399999999988</v>
      </c>
      <c r="W11" s="10">
        <f t="shared" si="0"/>
        <v>0</v>
      </c>
      <c r="X11" s="10">
        <f t="shared" si="0"/>
        <v>0</v>
      </c>
      <c r="Y11" s="10">
        <f t="shared" si="0"/>
        <v>0</v>
      </c>
      <c r="Z11" s="10">
        <f t="shared" si="0"/>
        <v>0</v>
      </c>
      <c r="AA11" s="10">
        <f t="shared" si="0"/>
        <v>0</v>
      </c>
      <c r="AB11" s="10">
        <f t="shared" si="0"/>
        <v>0</v>
      </c>
      <c r="AC11" s="10">
        <f t="shared" si="0"/>
        <v>0</v>
      </c>
      <c r="AD11" s="10">
        <f t="shared" si="0"/>
        <v>0</v>
      </c>
      <c r="AE11" s="10">
        <f t="shared" si="0"/>
        <v>0</v>
      </c>
      <c r="AF11" s="10"/>
      <c r="AG11" s="10">
        <f t="shared" si="1"/>
        <v>561233.59202922531</v>
      </c>
    </row>
    <row r="12" spans="1:33" x14ac:dyDescent="0.25">
      <c r="B12" s="5">
        <v>45078</v>
      </c>
      <c r="C12" s="10"/>
      <c r="D12" s="10"/>
      <c r="E12" s="10"/>
      <c r="F12" s="10"/>
      <c r="G12" s="10"/>
      <c r="H12" s="10"/>
      <c r="I12" s="10"/>
      <c r="J12" s="10"/>
      <c r="K12" s="10">
        <f t="shared" si="0"/>
        <v>141345.88015587963</v>
      </c>
      <c r="L12" s="10">
        <f t="shared" si="0"/>
        <v>12640.029766726722</v>
      </c>
      <c r="M12" s="10">
        <f t="shared" si="0"/>
        <v>68011.498999999967</v>
      </c>
      <c r="N12" s="10">
        <f t="shared" si="0"/>
        <v>83511.661999999997</v>
      </c>
      <c r="O12" s="10">
        <f t="shared" si="0"/>
        <v>50052.143000000004</v>
      </c>
      <c r="P12" s="10">
        <f t="shared" si="0"/>
        <v>46199.430000000044</v>
      </c>
      <c r="Q12" s="10">
        <f t="shared" si="0"/>
        <v>90986.686000000002</v>
      </c>
      <c r="R12" s="10">
        <f t="shared" si="0"/>
        <v>17041.063999999995</v>
      </c>
      <c r="S12" s="10">
        <f t="shared" si="0"/>
        <v>14473.331999999999</v>
      </c>
      <c r="T12" s="10">
        <f t="shared" si="0"/>
        <v>106870.75199999999</v>
      </c>
      <c r="U12" s="10">
        <f t="shared" si="0"/>
        <v>3829.1039999999989</v>
      </c>
      <c r="V12" s="10">
        <f t="shared" si="0"/>
        <v>0</v>
      </c>
      <c r="W12" s="10">
        <f t="shared" si="0"/>
        <v>0</v>
      </c>
      <c r="X12" s="10">
        <f t="shared" si="0"/>
        <v>0</v>
      </c>
      <c r="Y12" s="10">
        <f t="shared" si="0"/>
        <v>0</v>
      </c>
      <c r="Z12" s="10">
        <f t="shared" si="0"/>
        <v>0</v>
      </c>
      <c r="AA12" s="10">
        <f t="shared" si="0"/>
        <v>0</v>
      </c>
      <c r="AB12" s="10">
        <f t="shared" si="0"/>
        <v>0</v>
      </c>
      <c r="AC12" s="10">
        <f t="shared" si="0"/>
        <v>0</v>
      </c>
      <c r="AD12" s="10">
        <f t="shared" si="0"/>
        <v>0</v>
      </c>
      <c r="AE12" s="10">
        <f t="shared" si="0"/>
        <v>0</v>
      </c>
      <c r="AF12" s="10"/>
      <c r="AG12" s="10">
        <f t="shared" si="1"/>
        <v>634961.58192260645</v>
      </c>
    </row>
    <row r="13" spans="1:33" x14ac:dyDescent="0.25">
      <c r="B13" s="5">
        <v>45108</v>
      </c>
      <c r="C13" s="10"/>
      <c r="D13" s="10"/>
      <c r="E13" s="10"/>
      <c r="F13" s="10"/>
      <c r="G13" s="10"/>
      <c r="H13" s="10"/>
      <c r="I13" s="10"/>
      <c r="J13" s="10"/>
      <c r="K13" s="10"/>
      <c r="L13" s="10">
        <f t="shared" si="0"/>
        <v>89650.607448769049</v>
      </c>
      <c r="M13" s="10">
        <f t="shared" si="0"/>
        <v>22267.918959252907</v>
      </c>
      <c r="N13" s="10">
        <f t="shared" si="0"/>
        <v>75963.598000000013</v>
      </c>
      <c r="O13" s="10">
        <f t="shared" si="0"/>
        <v>118883.31925884914</v>
      </c>
      <c r="P13" s="10">
        <f t="shared" si="0"/>
        <v>85495.116000000082</v>
      </c>
      <c r="Q13" s="10">
        <f t="shared" si="0"/>
        <v>18286.009000000005</v>
      </c>
      <c r="R13" s="10">
        <f t="shared" si="0"/>
        <v>15139.191999999995</v>
      </c>
      <c r="S13" s="10">
        <f t="shared" si="0"/>
        <v>1745.7180000000001</v>
      </c>
      <c r="T13" s="10">
        <f t="shared" si="0"/>
        <v>2264.1960000000004</v>
      </c>
      <c r="U13" s="10">
        <f t="shared" si="0"/>
        <v>256.428</v>
      </c>
      <c r="V13" s="10">
        <f t="shared" si="0"/>
        <v>593.42038507013285</v>
      </c>
      <c r="W13" s="10">
        <f t="shared" si="0"/>
        <v>0</v>
      </c>
      <c r="X13" s="10">
        <f t="shared" si="0"/>
        <v>0</v>
      </c>
      <c r="Y13" s="10">
        <f t="shared" si="0"/>
        <v>0</v>
      </c>
      <c r="Z13" s="10">
        <f t="shared" si="0"/>
        <v>0</v>
      </c>
      <c r="AA13" s="10">
        <f t="shared" si="0"/>
        <v>0</v>
      </c>
      <c r="AB13" s="10">
        <f t="shared" si="0"/>
        <v>0</v>
      </c>
      <c r="AC13" s="10">
        <f t="shared" si="0"/>
        <v>0</v>
      </c>
      <c r="AD13" s="10">
        <f t="shared" si="0"/>
        <v>0</v>
      </c>
      <c r="AE13" s="10">
        <f t="shared" si="0"/>
        <v>0</v>
      </c>
      <c r="AF13" s="10"/>
      <c r="AG13" s="10">
        <f t="shared" si="1"/>
        <v>430545.52305194136</v>
      </c>
    </row>
    <row r="14" spans="1:33" x14ac:dyDescent="0.25">
      <c r="B14" s="5">
        <v>45139</v>
      </c>
      <c r="C14" s="10"/>
      <c r="D14" s="10"/>
      <c r="E14" s="10"/>
      <c r="F14" s="10"/>
      <c r="G14" s="10"/>
      <c r="H14" s="10"/>
      <c r="I14" s="10"/>
      <c r="J14" s="10"/>
      <c r="K14" s="10"/>
      <c r="L14" s="10"/>
      <c r="M14" s="10">
        <f t="shared" si="0"/>
        <v>144493.42141189313</v>
      </c>
      <c r="N14" s="10">
        <f t="shared" si="0"/>
        <v>35078.281452281437</v>
      </c>
      <c r="O14" s="10">
        <f t="shared" si="0"/>
        <v>92322.303172767584</v>
      </c>
      <c r="P14" s="10">
        <f t="shared" si="0"/>
        <v>48626.038000000022</v>
      </c>
      <c r="Q14" s="10">
        <f t="shared" si="0"/>
        <v>27307.629000000008</v>
      </c>
      <c r="R14" s="10">
        <f t="shared" si="0"/>
        <v>5911.161000000001</v>
      </c>
      <c r="S14" s="10">
        <f t="shared" si="0"/>
        <v>26958.746999999999</v>
      </c>
      <c r="T14" s="10">
        <f t="shared" si="0"/>
        <v>18388.103999999996</v>
      </c>
      <c r="U14" s="10">
        <f t="shared" si="0"/>
        <v>835.24999999999989</v>
      </c>
      <c r="V14" s="10">
        <f t="shared" si="0"/>
        <v>-255.73909789577911</v>
      </c>
      <c r="W14" s="10">
        <f t="shared" si="0"/>
        <v>36.130000000000003</v>
      </c>
      <c r="X14" s="10">
        <f t="shared" ref="X14:AE14" si="2">SUM(X49,X84,X119,X154)</f>
        <v>0</v>
      </c>
      <c r="Y14" s="10">
        <f t="shared" si="2"/>
        <v>0</v>
      </c>
      <c r="Z14" s="10">
        <f t="shared" si="2"/>
        <v>0</v>
      </c>
      <c r="AA14" s="10">
        <f t="shared" si="2"/>
        <v>0</v>
      </c>
      <c r="AB14" s="10">
        <f t="shared" si="2"/>
        <v>0</v>
      </c>
      <c r="AC14" s="10">
        <f t="shared" si="2"/>
        <v>0</v>
      </c>
      <c r="AD14" s="10">
        <f t="shared" si="2"/>
        <v>0</v>
      </c>
      <c r="AE14" s="10">
        <f t="shared" si="2"/>
        <v>0</v>
      </c>
      <c r="AF14" s="10"/>
      <c r="AG14" s="10">
        <f t="shared" si="1"/>
        <v>399701.32593904634</v>
      </c>
    </row>
    <row r="15" spans="1:33" x14ac:dyDescent="0.25">
      <c r="B15" s="5">
        <v>45170</v>
      </c>
      <c r="C15" s="10"/>
      <c r="D15" s="10"/>
      <c r="E15" s="10"/>
      <c r="F15" s="10"/>
      <c r="G15" s="10"/>
      <c r="H15" s="10"/>
      <c r="I15" s="10"/>
      <c r="J15" s="10"/>
      <c r="K15" s="10"/>
      <c r="L15" s="10"/>
      <c r="M15" s="10"/>
      <c r="N15" s="10">
        <f t="shared" ref="N15:AE30" si="3">SUM(N50,N85,N120,N155)</f>
        <v>81797.477459355112</v>
      </c>
      <c r="O15" s="10">
        <f t="shared" si="3"/>
        <v>37086.505139828281</v>
      </c>
      <c r="P15" s="10">
        <f t="shared" si="3"/>
        <v>58799.065999999999</v>
      </c>
      <c r="Q15" s="10">
        <f t="shared" si="3"/>
        <v>70205.695000000051</v>
      </c>
      <c r="R15" s="10">
        <f t="shared" si="3"/>
        <v>35225.714999999931</v>
      </c>
      <c r="S15" s="10">
        <f t="shared" si="3"/>
        <v>16446.190000000006</v>
      </c>
      <c r="T15" s="10">
        <f t="shared" si="3"/>
        <v>124929.13200000003</v>
      </c>
      <c r="U15" s="10">
        <f t="shared" si="3"/>
        <v>11698.511999999999</v>
      </c>
      <c r="V15" s="10">
        <f t="shared" si="3"/>
        <v>1352.9640728418415</v>
      </c>
      <c r="W15" s="10">
        <f t="shared" si="3"/>
        <v>499.78</v>
      </c>
      <c r="X15" s="10">
        <f t="shared" si="3"/>
        <v>0</v>
      </c>
      <c r="Y15" s="10">
        <f t="shared" si="3"/>
        <v>0</v>
      </c>
      <c r="Z15" s="10">
        <f t="shared" si="3"/>
        <v>0</v>
      </c>
      <c r="AA15" s="10">
        <f t="shared" si="3"/>
        <v>11.47</v>
      </c>
      <c r="AB15" s="10">
        <f t="shared" si="3"/>
        <v>0</v>
      </c>
      <c r="AC15" s="10">
        <f t="shared" si="3"/>
        <v>0</v>
      </c>
      <c r="AD15" s="10">
        <f t="shared" si="3"/>
        <v>0</v>
      </c>
      <c r="AE15" s="10">
        <f t="shared" si="3"/>
        <v>0</v>
      </c>
      <c r="AF15" s="10"/>
      <c r="AG15" s="10">
        <f t="shared" si="1"/>
        <v>438052.50667202525</v>
      </c>
    </row>
    <row r="16" spans="1:33" x14ac:dyDescent="0.25">
      <c r="B16" s="5">
        <v>45200</v>
      </c>
      <c r="C16" s="10"/>
      <c r="D16" s="10"/>
      <c r="E16" s="10"/>
      <c r="F16" s="10"/>
      <c r="G16" s="10"/>
      <c r="H16" s="10"/>
      <c r="I16" s="10"/>
      <c r="J16" s="10"/>
      <c r="K16" s="10"/>
      <c r="L16" s="10"/>
      <c r="M16" s="10"/>
      <c r="N16" s="10"/>
      <c r="O16" s="10">
        <f t="shared" si="3"/>
        <v>34417.269999999931</v>
      </c>
      <c r="P16" s="10">
        <f t="shared" si="3"/>
        <v>67829.149999999863</v>
      </c>
      <c r="Q16" s="10">
        <f t="shared" si="3"/>
        <v>75476.739999999976</v>
      </c>
      <c r="R16" s="10">
        <f t="shared" si="3"/>
        <v>27626.429999999986</v>
      </c>
      <c r="S16" s="10">
        <f t="shared" si="3"/>
        <v>25385.780000000002</v>
      </c>
      <c r="T16" s="10">
        <f t="shared" si="3"/>
        <v>363.13</v>
      </c>
      <c r="U16" s="10">
        <f t="shared" si="3"/>
        <v>407.05</v>
      </c>
      <c r="V16" s="10">
        <f t="shared" si="3"/>
        <v>188.6</v>
      </c>
      <c r="W16" s="10">
        <f t="shared" si="3"/>
        <v>158.85999999999999</v>
      </c>
      <c r="X16" s="10">
        <f t="shared" si="3"/>
        <v>0</v>
      </c>
      <c r="Y16" s="10">
        <f t="shared" si="3"/>
        <v>0</v>
      </c>
      <c r="Z16" s="10">
        <f t="shared" si="3"/>
        <v>33521.879999999997</v>
      </c>
      <c r="AA16" s="10">
        <f t="shared" si="3"/>
        <v>367.07</v>
      </c>
      <c r="AB16" s="10">
        <f t="shared" si="3"/>
        <v>0</v>
      </c>
      <c r="AC16" s="10">
        <f t="shared" si="3"/>
        <v>0</v>
      </c>
      <c r="AD16" s="10">
        <f t="shared" si="3"/>
        <v>0</v>
      </c>
      <c r="AE16" s="10">
        <f t="shared" si="3"/>
        <v>0</v>
      </c>
      <c r="AF16" s="10"/>
      <c r="AG16" s="10">
        <f t="shared" si="1"/>
        <v>265741.95999999973</v>
      </c>
    </row>
    <row r="17" spans="2:33" x14ac:dyDescent="0.25">
      <c r="B17" s="5">
        <v>45231</v>
      </c>
      <c r="C17" s="10"/>
      <c r="D17" s="10"/>
      <c r="E17" s="10"/>
      <c r="F17" s="10"/>
      <c r="G17" s="10"/>
      <c r="H17" s="10"/>
      <c r="I17" s="10"/>
      <c r="J17" s="10"/>
      <c r="K17" s="10"/>
      <c r="L17" s="10"/>
      <c r="M17" s="10"/>
      <c r="N17" s="10"/>
      <c r="O17" s="10"/>
      <c r="P17" s="10">
        <f t="shared" si="3"/>
        <v>42474.399999999849</v>
      </c>
      <c r="Q17" s="10">
        <f t="shared" si="3"/>
        <v>66125.569999999949</v>
      </c>
      <c r="R17" s="10">
        <f t="shared" si="3"/>
        <v>67962.010000000009</v>
      </c>
      <c r="S17" s="10">
        <f t="shared" si="3"/>
        <v>68944.100000000006</v>
      </c>
      <c r="T17" s="10">
        <f t="shared" si="3"/>
        <v>16389.780000000002</v>
      </c>
      <c r="U17" s="10">
        <f t="shared" si="3"/>
        <v>2062.52</v>
      </c>
      <c r="V17" s="10">
        <f t="shared" si="3"/>
        <v>948.3900000000001</v>
      </c>
      <c r="W17" s="10">
        <f t="shared" si="3"/>
        <v>4452.0599999999995</v>
      </c>
      <c r="X17" s="10">
        <f t="shared" si="3"/>
        <v>0</v>
      </c>
      <c r="Y17" s="10">
        <f t="shared" si="3"/>
        <v>0</v>
      </c>
      <c r="Z17" s="10">
        <f t="shared" si="3"/>
        <v>0</v>
      </c>
      <c r="AA17" s="10">
        <f t="shared" si="3"/>
        <v>0</v>
      </c>
      <c r="AB17" s="10">
        <f t="shared" si="3"/>
        <v>0</v>
      </c>
      <c r="AC17" s="10">
        <f t="shared" si="3"/>
        <v>178.95000000000002</v>
      </c>
      <c r="AD17" s="10">
        <f t="shared" si="3"/>
        <v>166</v>
      </c>
      <c r="AE17" s="10">
        <f t="shared" si="3"/>
        <v>0</v>
      </c>
      <c r="AF17" s="10"/>
      <c r="AG17" s="10">
        <f t="shared" si="1"/>
        <v>269703.77999999985</v>
      </c>
    </row>
    <row r="18" spans="2:33" x14ac:dyDescent="0.25">
      <c r="B18" s="5">
        <v>45261</v>
      </c>
      <c r="C18" s="10"/>
      <c r="D18" s="10"/>
      <c r="E18" s="10"/>
      <c r="F18" s="10"/>
      <c r="G18" s="10"/>
      <c r="H18" s="10"/>
      <c r="I18" s="10"/>
      <c r="J18" s="10"/>
      <c r="K18" s="10"/>
      <c r="L18" s="10"/>
      <c r="M18" s="10"/>
      <c r="N18" s="10"/>
      <c r="O18" s="10"/>
      <c r="P18" s="10"/>
      <c r="Q18" s="10">
        <f t="shared" si="3"/>
        <v>50831.799999999865</v>
      </c>
      <c r="R18" s="10">
        <f t="shared" si="3"/>
        <v>128126.48999999993</v>
      </c>
      <c r="S18" s="10">
        <f t="shared" si="3"/>
        <v>83309.62000000001</v>
      </c>
      <c r="T18" s="10">
        <f t="shared" si="3"/>
        <v>123891.53000000006</v>
      </c>
      <c r="U18" s="10">
        <f t="shared" si="3"/>
        <v>26147.329999999998</v>
      </c>
      <c r="V18" s="10">
        <f t="shared" si="3"/>
        <v>1733.6899999999998</v>
      </c>
      <c r="W18" s="10">
        <f t="shared" si="3"/>
        <v>9176.9799999999977</v>
      </c>
      <c r="X18" s="10">
        <f t="shared" si="3"/>
        <v>124.47</v>
      </c>
      <c r="Y18" s="10">
        <f t="shared" si="3"/>
        <v>68.710000000000008</v>
      </c>
      <c r="Z18" s="10">
        <f t="shared" si="3"/>
        <v>80.600000000000009</v>
      </c>
      <c r="AA18" s="10">
        <f t="shared" si="3"/>
        <v>1380.4300000000003</v>
      </c>
      <c r="AB18" s="10">
        <f t="shared" si="3"/>
        <v>0</v>
      </c>
      <c r="AC18" s="10">
        <f t="shared" si="3"/>
        <v>106.38</v>
      </c>
      <c r="AD18" s="10">
        <f t="shared" si="3"/>
        <v>1190</v>
      </c>
      <c r="AE18" s="10">
        <f t="shared" si="3"/>
        <v>131.45000000000002</v>
      </c>
      <c r="AF18" s="10"/>
      <c r="AG18" s="10">
        <f t="shared" si="1"/>
        <v>426299.47999999981</v>
      </c>
    </row>
    <row r="19" spans="2:33" x14ac:dyDescent="0.25">
      <c r="B19" s="5">
        <v>45292</v>
      </c>
      <c r="C19" s="10"/>
      <c r="D19" s="10"/>
      <c r="E19" s="10"/>
      <c r="F19" s="10"/>
      <c r="G19" s="10"/>
      <c r="H19" s="10"/>
      <c r="I19" s="10"/>
      <c r="J19" s="10"/>
      <c r="K19" s="10"/>
      <c r="L19" s="10"/>
      <c r="M19" s="10"/>
      <c r="N19" s="10"/>
      <c r="O19" s="10"/>
      <c r="P19" s="10"/>
      <c r="Q19" s="10"/>
      <c r="R19" s="10">
        <f t="shared" si="3"/>
        <v>48365.17</v>
      </c>
      <c r="S19" s="10">
        <f t="shared" si="3"/>
        <v>74847.199999999953</v>
      </c>
      <c r="T19" s="10">
        <f t="shared" si="3"/>
        <v>32535.409999999996</v>
      </c>
      <c r="U19" s="10">
        <f t="shared" si="3"/>
        <v>49097.380000000019</v>
      </c>
      <c r="V19" s="10">
        <f t="shared" si="3"/>
        <v>16035.6</v>
      </c>
      <c r="W19" s="10">
        <f t="shared" si="3"/>
        <v>1761</v>
      </c>
      <c r="X19" s="10">
        <f t="shared" si="3"/>
        <v>454.42</v>
      </c>
      <c r="Y19" s="10">
        <f t="shared" si="3"/>
        <v>245.37</v>
      </c>
      <c r="Z19" s="10">
        <f t="shared" si="3"/>
        <v>2251.9400000000005</v>
      </c>
      <c r="AA19" s="10">
        <f t="shared" si="3"/>
        <v>160.54000000000002</v>
      </c>
      <c r="AB19" s="10">
        <f t="shared" si="3"/>
        <v>0</v>
      </c>
      <c r="AC19" s="10">
        <f t="shared" si="3"/>
        <v>0</v>
      </c>
      <c r="AD19" s="10">
        <f t="shared" si="3"/>
        <v>245.14000000000001</v>
      </c>
      <c r="AE19" s="10">
        <f t="shared" si="3"/>
        <v>0</v>
      </c>
      <c r="AF19" s="10"/>
      <c r="AG19" s="10">
        <f t="shared" si="1"/>
        <v>225999.17</v>
      </c>
    </row>
    <row r="20" spans="2:33" x14ac:dyDescent="0.25">
      <c r="B20" s="5">
        <v>45323</v>
      </c>
      <c r="C20" s="10"/>
      <c r="D20" s="10"/>
      <c r="E20" s="10"/>
      <c r="F20" s="10"/>
      <c r="G20" s="10"/>
      <c r="H20" s="10"/>
      <c r="I20" s="10"/>
      <c r="J20" s="10"/>
      <c r="K20" s="10"/>
      <c r="L20" s="10"/>
      <c r="M20" s="10"/>
      <c r="N20" s="10"/>
      <c r="O20" s="10"/>
      <c r="P20" s="10"/>
      <c r="Q20" s="10"/>
      <c r="R20" s="10"/>
      <c r="S20" s="10">
        <f t="shared" si="3"/>
        <v>57700.390000000072</v>
      </c>
      <c r="T20" s="10">
        <f t="shared" si="3"/>
        <v>71687.029999999926</v>
      </c>
      <c r="U20" s="10">
        <f t="shared" si="3"/>
        <v>60347.89</v>
      </c>
      <c r="V20" s="10">
        <f t="shared" si="3"/>
        <v>37917.340000000004</v>
      </c>
      <c r="W20" s="10">
        <f t="shared" si="3"/>
        <v>10801.569999999994</v>
      </c>
      <c r="X20" s="10">
        <f t="shared" si="3"/>
        <v>5014.5599999999995</v>
      </c>
      <c r="Y20" s="10">
        <f t="shared" si="3"/>
        <v>1676.63</v>
      </c>
      <c r="Z20" s="10">
        <f t="shared" si="3"/>
        <v>990.32</v>
      </c>
      <c r="AA20" s="10">
        <f t="shared" si="3"/>
        <v>905.49</v>
      </c>
      <c r="AB20" s="10">
        <f t="shared" si="3"/>
        <v>461.25</v>
      </c>
      <c r="AC20" s="10">
        <f t="shared" si="3"/>
        <v>162.23000000000002</v>
      </c>
      <c r="AD20" s="10">
        <f t="shared" si="3"/>
        <v>347.72</v>
      </c>
      <c r="AE20" s="10">
        <f t="shared" si="3"/>
        <v>0</v>
      </c>
      <c r="AF20" s="10"/>
      <c r="AG20" s="10">
        <f t="shared" si="1"/>
        <v>248012.42</v>
      </c>
    </row>
    <row r="21" spans="2:33" x14ac:dyDescent="0.25">
      <c r="B21" s="5">
        <v>45352</v>
      </c>
      <c r="C21" s="10"/>
      <c r="D21" s="10"/>
      <c r="E21" s="10"/>
      <c r="F21" s="10"/>
      <c r="G21" s="10"/>
      <c r="H21" s="10"/>
      <c r="I21" s="10"/>
      <c r="J21" s="10"/>
      <c r="K21" s="10"/>
      <c r="L21" s="10"/>
      <c r="M21" s="10"/>
      <c r="N21" s="10"/>
      <c r="O21" s="10"/>
      <c r="P21" s="10"/>
      <c r="Q21" s="10"/>
      <c r="R21" s="10"/>
      <c r="S21" s="10"/>
      <c r="T21" s="10">
        <f t="shared" si="3"/>
        <v>49754.799999999945</v>
      </c>
      <c r="U21" s="10">
        <f t="shared" si="3"/>
        <v>66276.389999999912</v>
      </c>
      <c r="V21" s="10">
        <f t="shared" si="3"/>
        <v>56828.309999999976</v>
      </c>
      <c r="W21" s="10">
        <f t="shared" si="3"/>
        <v>5818.53</v>
      </c>
      <c r="X21" s="10">
        <f t="shared" si="3"/>
        <v>7399.1500000000005</v>
      </c>
      <c r="Y21" s="10">
        <f t="shared" si="3"/>
        <v>422.62</v>
      </c>
      <c r="Z21" s="10">
        <f t="shared" si="3"/>
        <v>3407.6099999999997</v>
      </c>
      <c r="AA21" s="10">
        <f t="shared" si="3"/>
        <v>389.26000000000005</v>
      </c>
      <c r="AB21" s="10">
        <f t="shared" si="3"/>
        <v>33.79</v>
      </c>
      <c r="AC21" s="10">
        <f t="shared" si="3"/>
        <v>328.35</v>
      </c>
      <c r="AD21" s="10">
        <f t="shared" si="3"/>
        <v>92.73</v>
      </c>
      <c r="AE21" s="10">
        <f t="shared" si="3"/>
        <v>32.49</v>
      </c>
      <c r="AF21" s="10"/>
      <c r="AG21" s="10">
        <f t="shared" si="1"/>
        <v>190784.02999999982</v>
      </c>
    </row>
    <row r="22" spans="2:33" x14ac:dyDescent="0.25">
      <c r="B22" s="5">
        <v>45383</v>
      </c>
      <c r="C22" s="10"/>
      <c r="D22" s="10"/>
      <c r="E22" s="10"/>
      <c r="F22" s="10"/>
      <c r="G22" s="10"/>
      <c r="H22" s="10"/>
      <c r="I22" s="10"/>
      <c r="J22" s="10"/>
      <c r="K22" s="10"/>
      <c r="L22" s="10"/>
      <c r="M22" s="10"/>
      <c r="N22" s="10"/>
      <c r="O22" s="10"/>
      <c r="P22" s="10"/>
      <c r="Q22" s="10"/>
      <c r="R22" s="10"/>
      <c r="S22" s="10"/>
      <c r="T22" s="10"/>
      <c r="U22" s="10">
        <f t="shared" si="3"/>
        <v>46544.789999999935</v>
      </c>
      <c r="V22" s="10">
        <f t="shared" si="3"/>
        <v>142146.31999999983</v>
      </c>
      <c r="W22" s="10">
        <f t="shared" si="3"/>
        <v>63319.430000000037</v>
      </c>
      <c r="X22" s="10">
        <f t="shared" si="3"/>
        <v>24828.220000000008</v>
      </c>
      <c r="Y22" s="10">
        <f t="shared" si="3"/>
        <v>12873.8</v>
      </c>
      <c r="Z22" s="10">
        <f t="shared" si="3"/>
        <v>17845.000000000004</v>
      </c>
      <c r="AA22" s="10">
        <f t="shared" si="3"/>
        <v>1569.9</v>
      </c>
      <c r="AB22" s="10">
        <f t="shared" si="3"/>
        <v>126.51</v>
      </c>
      <c r="AC22" s="10">
        <f t="shared" si="3"/>
        <v>8073.11</v>
      </c>
      <c r="AD22" s="10">
        <f t="shared" si="3"/>
        <v>347.54</v>
      </c>
      <c r="AE22" s="10">
        <f t="shared" si="3"/>
        <v>0</v>
      </c>
      <c r="AF22" s="10"/>
      <c r="AG22" s="10">
        <f t="shared" si="1"/>
        <v>317674.61999999982</v>
      </c>
    </row>
    <row r="23" spans="2:33" x14ac:dyDescent="0.25">
      <c r="B23" s="5">
        <v>45413</v>
      </c>
      <c r="C23" s="10"/>
      <c r="D23" s="10"/>
      <c r="E23" s="10"/>
      <c r="F23" s="10"/>
      <c r="G23" s="10"/>
      <c r="H23" s="10"/>
      <c r="I23" s="10"/>
      <c r="J23" s="10"/>
      <c r="K23" s="10"/>
      <c r="L23" s="10"/>
      <c r="M23" s="10"/>
      <c r="N23" s="10"/>
      <c r="O23" s="10"/>
      <c r="P23" s="10"/>
      <c r="Q23" s="10"/>
      <c r="R23" s="10"/>
      <c r="S23" s="10"/>
      <c r="T23" s="10"/>
      <c r="U23" s="10"/>
      <c r="V23" s="10">
        <f t="shared" si="3"/>
        <v>73308.870000000024</v>
      </c>
      <c r="W23" s="10">
        <f t="shared" si="3"/>
        <v>139309.31999999983</v>
      </c>
      <c r="X23" s="10">
        <f t="shared" si="3"/>
        <v>225993.5400000001</v>
      </c>
      <c r="Y23" s="10">
        <f t="shared" si="3"/>
        <v>32960.26999999999</v>
      </c>
      <c r="Z23" s="10">
        <f t="shared" si="3"/>
        <v>89959.039999999979</v>
      </c>
      <c r="AA23" s="10">
        <f t="shared" si="3"/>
        <v>3421.5300000000007</v>
      </c>
      <c r="AB23" s="10">
        <f t="shared" si="3"/>
        <v>1825.3200000000002</v>
      </c>
      <c r="AC23" s="10">
        <f t="shared" si="3"/>
        <v>10914.549999999997</v>
      </c>
      <c r="AD23" s="10">
        <f t="shared" si="3"/>
        <v>0</v>
      </c>
      <c r="AE23" s="10">
        <f t="shared" si="3"/>
        <v>5229.9399999999996</v>
      </c>
      <c r="AF23" s="10"/>
      <c r="AG23" s="10">
        <f t="shared" si="1"/>
        <v>582922.38</v>
      </c>
    </row>
    <row r="24" spans="2:33" x14ac:dyDescent="0.25">
      <c r="B24" s="5">
        <v>45444</v>
      </c>
      <c r="C24" s="10"/>
      <c r="D24" s="10"/>
      <c r="E24" s="10"/>
      <c r="F24" s="10"/>
      <c r="G24" s="10"/>
      <c r="H24" s="10"/>
      <c r="I24" s="10"/>
      <c r="J24" s="10"/>
      <c r="K24" s="10"/>
      <c r="L24" s="10"/>
      <c r="M24" s="10"/>
      <c r="N24" s="10"/>
      <c r="O24" s="10"/>
      <c r="P24" s="10"/>
      <c r="Q24" s="10"/>
      <c r="R24" s="10"/>
      <c r="S24" s="10"/>
      <c r="T24" s="10"/>
      <c r="U24" s="10"/>
      <c r="V24" s="10"/>
      <c r="W24" s="10">
        <f t="shared" si="3"/>
        <v>57462.499999999971</v>
      </c>
      <c r="X24" s="10">
        <f t="shared" si="3"/>
        <v>148576.58999999988</v>
      </c>
      <c r="Y24" s="10">
        <f t="shared" si="3"/>
        <v>81287.320000000109</v>
      </c>
      <c r="Z24" s="10">
        <f t="shared" si="3"/>
        <v>49665.150000000031</v>
      </c>
      <c r="AA24" s="10">
        <f t="shared" si="3"/>
        <v>11994.68</v>
      </c>
      <c r="AB24" s="10">
        <f t="shared" si="3"/>
        <v>19923.2</v>
      </c>
      <c r="AC24" s="10">
        <f t="shared" si="3"/>
        <v>5221.579999999999</v>
      </c>
      <c r="AD24" s="10">
        <f t="shared" si="3"/>
        <v>525.91</v>
      </c>
      <c r="AE24" s="10">
        <f t="shared" si="3"/>
        <v>0</v>
      </c>
      <c r="AF24" s="10"/>
      <c r="AG24" s="10">
        <f t="shared" si="1"/>
        <v>374656.93</v>
      </c>
    </row>
    <row r="25" spans="2:33" x14ac:dyDescent="0.25">
      <c r="B25" s="5">
        <v>45474</v>
      </c>
      <c r="C25" s="10"/>
      <c r="D25" s="10"/>
      <c r="E25" s="10"/>
      <c r="F25" s="10"/>
      <c r="G25" s="10"/>
      <c r="H25" s="10"/>
      <c r="I25" s="10"/>
      <c r="J25" s="10"/>
      <c r="K25" s="10"/>
      <c r="L25" s="10"/>
      <c r="M25" s="10"/>
      <c r="N25" s="10"/>
      <c r="O25" s="10"/>
      <c r="P25" s="10"/>
      <c r="Q25" s="10"/>
      <c r="R25" s="10"/>
      <c r="S25" s="10"/>
      <c r="T25" s="10"/>
      <c r="U25" s="10"/>
      <c r="V25" s="10"/>
      <c r="W25" s="10"/>
      <c r="X25" s="10">
        <f t="shared" si="3"/>
        <v>88752.380000000019</v>
      </c>
      <c r="Y25" s="10">
        <f t="shared" si="3"/>
        <v>151495.37</v>
      </c>
      <c r="Z25" s="10">
        <f t="shared" si="3"/>
        <v>105431.80999999997</v>
      </c>
      <c r="AA25" s="10">
        <f t="shared" si="3"/>
        <v>44273.110000000022</v>
      </c>
      <c r="AB25" s="10">
        <f t="shared" si="3"/>
        <v>7474.3300000000008</v>
      </c>
      <c r="AC25" s="10">
        <f t="shared" si="3"/>
        <v>5284.6999999999989</v>
      </c>
      <c r="AD25" s="10">
        <f t="shared" si="3"/>
        <v>53.93</v>
      </c>
      <c r="AE25" s="10">
        <f t="shared" si="3"/>
        <v>510.42</v>
      </c>
      <c r="AF25" s="10"/>
      <c r="AG25" s="10">
        <f t="shared" si="1"/>
        <v>403276.05</v>
      </c>
    </row>
    <row r="26" spans="2:33" x14ac:dyDescent="0.25">
      <c r="B26" s="5">
        <v>45505</v>
      </c>
      <c r="C26" s="10"/>
      <c r="D26" s="10"/>
      <c r="E26" s="10"/>
      <c r="F26" s="10"/>
      <c r="G26" s="10"/>
      <c r="H26" s="10"/>
      <c r="I26" s="10"/>
      <c r="J26" s="10"/>
      <c r="K26" s="10"/>
      <c r="L26" s="10"/>
      <c r="M26" s="10"/>
      <c r="N26" s="10"/>
      <c r="O26" s="10"/>
      <c r="P26" s="10"/>
      <c r="Q26" s="10"/>
      <c r="R26" s="10"/>
      <c r="S26" s="10"/>
      <c r="T26" s="10"/>
      <c r="U26" s="10"/>
      <c r="V26" s="10"/>
      <c r="W26" s="10"/>
      <c r="X26" s="10"/>
      <c r="Y26" s="10">
        <f t="shared" si="3"/>
        <v>60818.089999999982</v>
      </c>
      <c r="Z26" s="10">
        <f t="shared" si="3"/>
        <v>215251.83000000019</v>
      </c>
      <c r="AA26" s="10">
        <f t="shared" si="3"/>
        <v>77751.98</v>
      </c>
      <c r="AB26" s="10">
        <f t="shared" si="3"/>
        <v>29427.340000000007</v>
      </c>
      <c r="AC26" s="10">
        <f t="shared" si="3"/>
        <v>24119.569999999974</v>
      </c>
      <c r="AD26" s="10">
        <f t="shared" si="3"/>
        <v>5680.1299999999992</v>
      </c>
      <c r="AE26" s="10">
        <f t="shared" si="3"/>
        <v>2152.75</v>
      </c>
      <c r="AF26" s="10"/>
      <c r="AG26" s="10">
        <f t="shared" si="1"/>
        <v>415201.69000000012</v>
      </c>
    </row>
    <row r="27" spans="2:33" x14ac:dyDescent="0.25">
      <c r="B27" s="5">
        <v>45536</v>
      </c>
      <c r="C27" s="10"/>
      <c r="D27" s="10"/>
      <c r="E27" s="10"/>
      <c r="F27" s="10"/>
      <c r="G27" s="10"/>
      <c r="H27" s="10"/>
      <c r="I27" s="10"/>
      <c r="J27" s="10"/>
      <c r="K27" s="10"/>
      <c r="L27" s="10"/>
      <c r="M27" s="10"/>
      <c r="N27" s="10"/>
      <c r="O27" s="10"/>
      <c r="P27" s="10"/>
      <c r="Q27" s="10"/>
      <c r="R27" s="10"/>
      <c r="S27" s="10"/>
      <c r="T27" s="10"/>
      <c r="U27" s="10"/>
      <c r="V27" s="10"/>
      <c r="W27" s="10"/>
      <c r="X27" s="10"/>
      <c r="Y27" s="10"/>
      <c r="Z27" s="10">
        <f t="shared" si="3"/>
        <v>105465.01</v>
      </c>
      <c r="AA27" s="10">
        <f t="shared" si="3"/>
        <v>178942.32999999984</v>
      </c>
      <c r="AB27" s="10">
        <f t="shared" si="3"/>
        <v>85960.88</v>
      </c>
      <c r="AC27" s="10">
        <f t="shared" si="3"/>
        <v>63721.930000000073</v>
      </c>
      <c r="AD27" s="10">
        <f t="shared" si="3"/>
        <v>69695.770000000019</v>
      </c>
      <c r="AE27" s="10">
        <f t="shared" si="3"/>
        <v>25391.389999999996</v>
      </c>
      <c r="AF27" s="10"/>
      <c r="AG27" s="10">
        <f t="shared" si="1"/>
        <v>529177.30999999994</v>
      </c>
    </row>
    <row r="28" spans="2:33" x14ac:dyDescent="0.25">
      <c r="B28" s="5">
        <v>45566</v>
      </c>
      <c r="C28" s="10"/>
      <c r="D28" s="10"/>
      <c r="E28" s="10"/>
      <c r="F28" s="10"/>
      <c r="G28" s="10"/>
      <c r="H28" s="10"/>
      <c r="I28" s="10"/>
      <c r="J28" s="10"/>
      <c r="K28" s="10"/>
      <c r="L28" s="10"/>
      <c r="M28" s="10"/>
      <c r="N28" s="10"/>
      <c r="O28" s="10"/>
      <c r="P28" s="10"/>
      <c r="Q28" s="10"/>
      <c r="R28" s="10"/>
      <c r="S28" s="10"/>
      <c r="T28" s="10"/>
      <c r="U28" s="10"/>
      <c r="V28" s="10"/>
      <c r="W28" s="10"/>
      <c r="X28" s="10"/>
      <c r="Y28" s="10"/>
      <c r="Z28" s="10"/>
      <c r="AA28" s="10">
        <f t="shared" si="3"/>
        <v>51455.839999999924</v>
      </c>
      <c r="AB28" s="10">
        <f t="shared" si="3"/>
        <v>74559.290000000125</v>
      </c>
      <c r="AC28" s="10">
        <f t="shared" si="3"/>
        <v>106207.05999999997</v>
      </c>
      <c r="AD28" s="10">
        <f t="shared" si="3"/>
        <v>41274.470000000038</v>
      </c>
      <c r="AE28" s="10">
        <f t="shared" si="3"/>
        <v>16252.830000000002</v>
      </c>
      <c r="AF28" s="10"/>
      <c r="AG28" s="10">
        <f t="shared" si="1"/>
        <v>289749.49000000005</v>
      </c>
    </row>
    <row r="29" spans="2:33" x14ac:dyDescent="0.25">
      <c r="B29" s="5">
        <v>45597</v>
      </c>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f t="shared" si="3"/>
        <v>54957.500000000087</v>
      </c>
      <c r="AC29" s="10">
        <f t="shared" si="3"/>
        <v>181130.98999999996</v>
      </c>
      <c r="AD29" s="10">
        <f t="shared" si="3"/>
        <v>98328.779999999926</v>
      </c>
      <c r="AE29" s="10">
        <f t="shared" si="3"/>
        <v>140221.31999999983</v>
      </c>
      <c r="AF29" s="10"/>
      <c r="AG29" s="10">
        <f t="shared" si="1"/>
        <v>474638.58999999979</v>
      </c>
    </row>
    <row r="30" spans="2:33" x14ac:dyDescent="0.25">
      <c r="B30" s="5">
        <v>45627</v>
      </c>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f t="shared" si="3"/>
        <v>99497.75999999998</v>
      </c>
      <c r="AD30" s="10">
        <f t="shared" si="3"/>
        <v>152038.03000000014</v>
      </c>
      <c r="AE30" s="10">
        <f t="shared" si="3"/>
        <v>96124.709999999948</v>
      </c>
      <c r="AF30" s="10"/>
      <c r="AG30" s="10">
        <f t="shared" si="1"/>
        <v>347660.50000000006</v>
      </c>
    </row>
    <row r="31" spans="2:33" x14ac:dyDescent="0.25">
      <c r="B31" s="5">
        <v>45658</v>
      </c>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f t="shared" ref="AD31:AE32" si="4">SUM(AD66,AD101,AD136,AD171)</f>
        <v>63380.809999999932</v>
      </c>
      <c r="AE31" s="10">
        <f t="shared" si="4"/>
        <v>102898.94000000026</v>
      </c>
      <c r="AF31" s="10"/>
      <c r="AG31" s="10">
        <f t="shared" si="1"/>
        <v>166279.7500000002</v>
      </c>
    </row>
    <row r="32" spans="2:33" x14ac:dyDescent="0.25">
      <c r="B32" s="5">
        <v>45689</v>
      </c>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f t="shared" si="4"/>
        <v>46668.809999999939</v>
      </c>
      <c r="AF32" s="10"/>
      <c r="AG32" s="10">
        <f t="shared" si="1"/>
        <v>46668.809999999939</v>
      </c>
    </row>
    <row r="33" spans="1:33" x14ac:dyDescent="0.25">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row>
    <row r="34" spans="1:33" x14ac:dyDescent="0.25">
      <c r="B34" s="23" t="s">
        <v>36</v>
      </c>
      <c r="C34" s="10">
        <f>SUM(C4:C32)</f>
        <v>55810.068832804121</v>
      </c>
      <c r="D34" s="10">
        <f t="shared" ref="D34:AE34" si="5">SUM(D4:D32)</f>
        <v>93784.468632721342</v>
      </c>
      <c r="E34" s="10">
        <f t="shared" si="5"/>
        <v>99828.081997023241</v>
      </c>
      <c r="F34" s="10">
        <f t="shared" si="5"/>
        <v>189400.74449848529</v>
      </c>
      <c r="G34" s="10">
        <f t="shared" si="5"/>
        <v>241670.89788131756</v>
      </c>
      <c r="H34" s="10">
        <f t="shared" si="5"/>
        <v>294419.9447036864</v>
      </c>
      <c r="I34" s="10">
        <f t="shared" si="5"/>
        <v>236702.31514949395</v>
      </c>
      <c r="J34" s="10">
        <f t="shared" si="5"/>
        <v>312304.63936388423</v>
      </c>
      <c r="K34" s="10">
        <f t="shared" si="5"/>
        <v>535596.29897587374</v>
      </c>
      <c r="L34" s="10">
        <f t="shared" si="5"/>
        <v>336064.55121549586</v>
      </c>
      <c r="M34" s="10">
        <f t="shared" si="5"/>
        <v>514703.76437114598</v>
      </c>
      <c r="N34" s="10">
        <f t="shared" si="5"/>
        <v>407689.12791163661</v>
      </c>
      <c r="O34" s="10">
        <f t="shared" si="5"/>
        <v>404796.91157144494</v>
      </c>
      <c r="P34" s="10">
        <f t="shared" si="5"/>
        <v>369803.81132803397</v>
      </c>
      <c r="Q34" s="10">
        <f t="shared" si="5"/>
        <v>438544.92299999989</v>
      </c>
      <c r="R34" s="10">
        <f t="shared" si="5"/>
        <v>411504.2539999999</v>
      </c>
      <c r="S34" s="10">
        <f t="shared" si="5"/>
        <v>436747.70000000007</v>
      </c>
      <c r="T34" s="10">
        <f t="shared" si="5"/>
        <v>723773.05200000003</v>
      </c>
      <c r="U34" s="10">
        <f t="shared" si="5"/>
        <v>271548.95999999985</v>
      </c>
      <c r="V34" s="10">
        <f t="shared" si="5"/>
        <v>350713.19336001598</v>
      </c>
      <c r="W34" s="10">
        <f t="shared" si="5"/>
        <v>292796.1599999998</v>
      </c>
      <c r="X34" s="10">
        <f t="shared" si="5"/>
        <v>501143.32999999996</v>
      </c>
      <c r="Y34" s="10">
        <f t="shared" si="5"/>
        <v>341848.18000000005</v>
      </c>
      <c r="Z34" s="10">
        <f t="shared" si="5"/>
        <v>623870.19000000018</v>
      </c>
      <c r="AA34" s="10">
        <f t="shared" si="5"/>
        <v>372623.62999999977</v>
      </c>
      <c r="AB34" s="10">
        <f t="shared" si="5"/>
        <v>274749.41000000021</v>
      </c>
      <c r="AC34" s="10">
        <f t="shared" si="5"/>
        <v>504947.15999999992</v>
      </c>
      <c r="AD34" s="10">
        <f t="shared" si="5"/>
        <v>433366.96000000008</v>
      </c>
      <c r="AE34" s="10">
        <f t="shared" si="5"/>
        <v>435615.04999999993</v>
      </c>
      <c r="AF34" s="10"/>
      <c r="AG34" s="10">
        <f>SUM(AG4:AG32)</f>
        <v>10506367.778793065</v>
      </c>
    </row>
    <row r="36" spans="1:33" x14ac:dyDescent="0.25">
      <c r="A36" s="21" t="s">
        <v>98</v>
      </c>
    </row>
    <row r="38" spans="1:33" x14ac:dyDescent="0.25">
      <c r="B38" t="s">
        <v>47</v>
      </c>
      <c r="C38" s="5">
        <v>44835</v>
      </c>
      <c r="D38" s="5">
        <v>44866</v>
      </c>
      <c r="E38" s="5">
        <v>44896</v>
      </c>
      <c r="F38" s="5">
        <v>44927</v>
      </c>
      <c r="G38" s="5">
        <v>44958</v>
      </c>
      <c r="H38" s="5">
        <v>44986</v>
      </c>
      <c r="I38" s="5">
        <v>45017</v>
      </c>
      <c r="J38" s="5">
        <v>45047</v>
      </c>
      <c r="K38" s="5">
        <v>45078</v>
      </c>
      <c r="L38" s="5">
        <v>45108</v>
      </c>
      <c r="M38" s="5">
        <v>45139</v>
      </c>
      <c r="N38" s="5">
        <v>45170</v>
      </c>
      <c r="O38" s="5">
        <v>45200</v>
      </c>
      <c r="P38" s="5">
        <v>45231</v>
      </c>
      <c r="Q38" s="5">
        <v>45261</v>
      </c>
      <c r="R38" s="5">
        <v>45292</v>
      </c>
      <c r="S38" s="5">
        <v>45323</v>
      </c>
      <c r="T38" s="5">
        <v>45352</v>
      </c>
      <c r="U38" s="5">
        <v>45383</v>
      </c>
      <c r="V38" s="5">
        <v>45413</v>
      </c>
      <c r="W38" s="5">
        <v>45444</v>
      </c>
      <c r="X38" s="5">
        <v>45474</v>
      </c>
      <c r="Y38" s="5">
        <v>45505</v>
      </c>
      <c r="Z38" s="5">
        <v>45536</v>
      </c>
      <c r="AA38" s="5">
        <v>45566</v>
      </c>
      <c r="AB38" s="5">
        <v>45597</v>
      </c>
      <c r="AC38" s="5">
        <v>45627</v>
      </c>
      <c r="AD38" s="5">
        <v>45658</v>
      </c>
      <c r="AE38" s="5">
        <v>45689</v>
      </c>
      <c r="AG38" t="s">
        <v>37</v>
      </c>
    </row>
    <row r="39" spans="1:33" x14ac:dyDescent="0.25">
      <c r="B39" s="5">
        <v>44835</v>
      </c>
      <c r="C39" s="27">
        <v>1894.2399999999996</v>
      </c>
      <c r="D39" s="27">
        <v>3636.3099999999986</v>
      </c>
      <c r="E39" s="27">
        <v>15374.6</v>
      </c>
      <c r="F39" s="27">
        <v>4560.0399999999991</v>
      </c>
      <c r="G39" s="27">
        <v>278.25000000000006</v>
      </c>
      <c r="H39" s="27">
        <v>0</v>
      </c>
      <c r="I39" s="27">
        <v>0</v>
      </c>
      <c r="J39" s="27">
        <v>40.78</v>
      </c>
      <c r="K39" s="27">
        <v>0</v>
      </c>
      <c r="L39" s="27">
        <v>0</v>
      </c>
      <c r="M39" s="27">
        <v>0</v>
      </c>
      <c r="N39" s="27">
        <v>0</v>
      </c>
      <c r="O39" s="27">
        <v>0</v>
      </c>
      <c r="P39" s="27">
        <v>0</v>
      </c>
      <c r="Q39" s="27">
        <v>18.95</v>
      </c>
      <c r="R39" s="27">
        <v>0</v>
      </c>
      <c r="S39" s="27">
        <v>0</v>
      </c>
      <c r="T39" s="27">
        <v>0</v>
      </c>
      <c r="U39" s="27">
        <v>0</v>
      </c>
      <c r="V39" s="27">
        <v>0</v>
      </c>
      <c r="W39" s="27">
        <v>0</v>
      </c>
      <c r="X39" s="27">
        <v>0</v>
      </c>
      <c r="Y39" s="27">
        <v>0</v>
      </c>
      <c r="Z39" s="27">
        <v>0</v>
      </c>
      <c r="AA39" s="27">
        <v>0</v>
      </c>
      <c r="AB39" s="27">
        <v>0</v>
      </c>
      <c r="AC39" s="27">
        <v>0</v>
      </c>
      <c r="AD39" s="27">
        <v>0</v>
      </c>
      <c r="AE39" s="27">
        <v>0</v>
      </c>
      <c r="AF39" s="10"/>
      <c r="AG39" s="10">
        <f>SUM(C39:AE39)</f>
        <v>25803.169999999995</v>
      </c>
    </row>
    <row r="40" spans="1:33" x14ac:dyDescent="0.25">
      <c r="B40" s="5">
        <v>44866</v>
      </c>
      <c r="C40" s="27"/>
      <c r="D40" s="27">
        <v>1201.3799999999999</v>
      </c>
      <c r="E40" s="27">
        <v>1999.5900000000001</v>
      </c>
      <c r="F40" s="27">
        <v>11118.289999999999</v>
      </c>
      <c r="G40" s="27">
        <v>55637.110000000037</v>
      </c>
      <c r="H40" s="27">
        <v>25961.789999999997</v>
      </c>
      <c r="I40" s="27">
        <v>234.25</v>
      </c>
      <c r="J40" s="27">
        <v>0</v>
      </c>
      <c r="K40" s="27">
        <v>5.18</v>
      </c>
      <c r="L40" s="27">
        <v>0</v>
      </c>
      <c r="M40" s="27">
        <v>0</v>
      </c>
      <c r="N40" s="27">
        <v>0</v>
      </c>
      <c r="O40" s="27">
        <v>0</v>
      </c>
      <c r="P40" s="27">
        <v>0</v>
      </c>
      <c r="Q40" s="27">
        <v>0</v>
      </c>
      <c r="R40" s="27">
        <v>0</v>
      </c>
      <c r="S40" s="27">
        <v>0</v>
      </c>
      <c r="T40" s="27">
        <v>0</v>
      </c>
      <c r="U40" s="27">
        <v>0</v>
      </c>
      <c r="V40" s="27">
        <v>0</v>
      </c>
      <c r="W40" s="27">
        <v>0</v>
      </c>
      <c r="X40" s="27">
        <v>0</v>
      </c>
      <c r="Y40" s="27">
        <v>0</v>
      </c>
      <c r="Z40" s="27">
        <v>0</v>
      </c>
      <c r="AA40" s="27">
        <v>0</v>
      </c>
      <c r="AB40" s="27">
        <v>0</v>
      </c>
      <c r="AC40" s="27">
        <v>0</v>
      </c>
      <c r="AD40" s="27">
        <v>0</v>
      </c>
      <c r="AE40" s="27">
        <v>0</v>
      </c>
      <c r="AF40" s="10"/>
      <c r="AG40" s="10">
        <f t="shared" ref="AG40:AG67" si="6">SUM(C40:AE40)</f>
        <v>96157.590000000026</v>
      </c>
    </row>
    <row r="41" spans="1:33" x14ac:dyDescent="0.25">
      <c r="B41" s="5">
        <v>44896</v>
      </c>
      <c r="C41" s="27"/>
      <c r="D41" s="27"/>
      <c r="E41" s="27">
        <v>4317.0600000000004</v>
      </c>
      <c r="F41" s="27">
        <v>7709.1600000000008</v>
      </c>
      <c r="G41" s="27">
        <v>924.21</v>
      </c>
      <c r="H41" s="27">
        <v>1460.8100000000002</v>
      </c>
      <c r="I41" s="27">
        <v>0</v>
      </c>
      <c r="J41" s="27">
        <v>158.63000000000002</v>
      </c>
      <c r="K41" s="27">
        <v>0</v>
      </c>
      <c r="L41" s="27">
        <v>0</v>
      </c>
      <c r="M41" s="27">
        <v>70.44</v>
      </c>
      <c r="N41" s="27">
        <v>0</v>
      </c>
      <c r="O41" s="27">
        <v>0</v>
      </c>
      <c r="P41" s="27">
        <v>0</v>
      </c>
      <c r="Q41" s="27">
        <v>0</v>
      </c>
      <c r="R41" s="27">
        <v>0</v>
      </c>
      <c r="S41" s="27">
        <v>0</v>
      </c>
      <c r="T41" s="27">
        <v>0</v>
      </c>
      <c r="U41" s="27">
        <v>0</v>
      </c>
      <c r="V41" s="27">
        <v>0</v>
      </c>
      <c r="W41" s="27">
        <v>0</v>
      </c>
      <c r="X41" s="27">
        <v>0</v>
      </c>
      <c r="Y41" s="27">
        <v>0</v>
      </c>
      <c r="Z41" s="27">
        <v>0</v>
      </c>
      <c r="AA41" s="27">
        <v>0</v>
      </c>
      <c r="AB41" s="27">
        <v>0</v>
      </c>
      <c r="AC41" s="27">
        <v>0</v>
      </c>
      <c r="AD41" s="27">
        <v>0</v>
      </c>
      <c r="AE41" s="27">
        <v>0</v>
      </c>
      <c r="AF41" s="10"/>
      <c r="AG41" s="10">
        <f t="shared" si="6"/>
        <v>14640.31</v>
      </c>
    </row>
    <row r="42" spans="1:33" x14ac:dyDescent="0.25">
      <c r="B42" s="5">
        <v>44927</v>
      </c>
      <c r="C42" s="27"/>
      <c r="D42" s="27"/>
      <c r="E42" s="27"/>
      <c r="F42" s="27">
        <v>3335.4399999999991</v>
      </c>
      <c r="G42" s="27">
        <v>17003.509999999998</v>
      </c>
      <c r="H42" s="27">
        <v>4470.8</v>
      </c>
      <c r="I42" s="27">
        <v>7100.5999999999995</v>
      </c>
      <c r="J42" s="27">
        <v>93861.840000000026</v>
      </c>
      <c r="K42" s="27">
        <v>1798.6000000000001</v>
      </c>
      <c r="L42" s="27">
        <v>286.95999999999998</v>
      </c>
      <c r="M42" s="27">
        <v>0</v>
      </c>
      <c r="N42" s="27">
        <v>0</v>
      </c>
      <c r="O42" s="27">
        <v>0</v>
      </c>
      <c r="P42" s="27">
        <v>0</v>
      </c>
      <c r="Q42" s="27">
        <v>0</v>
      </c>
      <c r="R42" s="27">
        <v>0</v>
      </c>
      <c r="S42" s="27">
        <v>0</v>
      </c>
      <c r="T42" s="27">
        <v>0</v>
      </c>
      <c r="U42" s="27">
        <v>0</v>
      </c>
      <c r="V42" s="27">
        <v>0</v>
      </c>
      <c r="W42" s="27">
        <v>0</v>
      </c>
      <c r="X42" s="27">
        <v>0</v>
      </c>
      <c r="Y42" s="27">
        <v>0</v>
      </c>
      <c r="Z42" s="27">
        <v>0</v>
      </c>
      <c r="AA42" s="27">
        <v>0</v>
      </c>
      <c r="AB42" s="27">
        <v>0</v>
      </c>
      <c r="AC42" s="27">
        <v>0</v>
      </c>
      <c r="AD42" s="27">
        <v>0</v>
      </c>
      <c r="AE42" s="27">
        <v>0</v>
      </c>
      <c r="AF42" s="10"/>
      <c r="AG42" s="10">
        <f t="shared" si="6"/>
        <v>127857.75000000003</v>
      </c>
    </row>
    <row r="43" spans="1:33" x14ac:dyDescent="0.25">
      <c r="B43" s="5">
        <v>44958</v>
      </c>
      <c r="C43" s="27"/>
      <c r="D43" s="27"/>
      <c r="E43" s="27"/>
      <c r="F43" s="27"/>
      <c r="G43" s="27">
        <v>2087.8299999999995</v>
      </c>
      <c r="H43" s="27">
        <v>8455.9200000000019</v>
      </c>
      <c r="I43" s="27">
        <v>1195.52</v>
      </c>
      <c r="J43" s="27">
        <v>7398.03</v>
      </c>
      <c r="K43" s="27">
        <v>3605.809999999999</v>
      </c>
      <c r="L43" s="27">
        <v>0</v>
      </c>
      <c r="M43" s="27">
        <v>70.27</v>
      </c>
      <c r="N43" s="27">
        <v>0</v>
      </c>
      <c r="O43" s="27">
        <v>0</v>
      </c>
      <c r="P43" s="27">
        <v>0</v>
      </c>
      <c r="Q43" s="27">
        <v>1183.02</v>
      </c>
      <c r="R43" s="27">
        <v>0</v>
      </c>
      <c r="S43" s="27">
        <v>0</v>
      </c>
      <c r="T43" s="27">
        <v>0</v>
      </c>
      <c r="U43" s="27">
        <v>0</v>
      </c>
      <c r="V43" s="27">
        <v>0</v>
      </c>
      <c r="W43" s="27">
        <v>0</v>
      </c>
      <c r="X43" s="27">
        <v>0</v>
      </c>
      <c r="Y43" s="27">
        <v>0</v>
      </c>
      <c r="Z43" s="27">
        <v>0</v>
      </c>
      <c r="AA43" s="27">
        <v>0</v>
      </c>
      <c r="AB43" s="27">
        <v>0</v>
      </c>
      <c r="AC43" s="27">
        <v>0</v>
      </c>
      <c r="AD43" s="27">
        <v>0</v>
      </c>
      <c r="AE43" s="27">
        <v>0</v>
      </c>
      <c r="AF43" s="10"/>
      <c r="AG43" s="10">
        <f t="shared" si="6"/>
        <v>23996.400000000001</v>
      </c>
    </row>
    <row r="44" spans="1:33" x14ac:dyDescent="0.25">
      <c r="B44" s="5">
        <v>44986</v>
      </c>
      <c r="C44" s="27"/>
      <c r="D44" s="27"/>
      <c r="E44" s="27"/>
      <c r="F44" s="27"/>
      <c r="G44" s="27"/>
      <c r="H44" s="27">
        <v>3836.1800000000003</v>
      </c>
      <c r="I44" s="27">
        <v>9988.2000000000025</v>
      </c>
      <c r="J44" s="27">
        <v>11048.84</v>
      </c>
      <c r="K44" s="27">
        <v>119685.39000000001</v>
      </c>
      <c r="L44" s="27">
        <v>3151.67</v>
      </c>
      <c r="M44" s="27">
        <v>3091.66</v>
      </c>
      <c r="N44" s="27">
        <v>0</v>
      </c>
      <c r="O44" s="27">
        <v>3122.36</v>
      </c>
      <c r="P44" s="27">
        <v>0</v>
      </c>
      <c r="Q44" s="27">
        <v>0</v>
      </c>
      <c r="R44" s="27">
        <v>0</v>
      </c>
      <c r="S44" s="27">
        <v>0</v>
      </c>
      <c r="T44" s="27">
        <v>0</v>
      </c>
      <c r="U44" s="27">
        <v>0</v>
      </c>
      <c r="V44" s="27">
        <v>0</v>
      </c>
      <c r="W44" s="27">
        <v>0</v>
      </c>
      <c r="X44" s="27">
        <v>0</v>
      </c>
      <c r="Y44" s="27">
        <v>0</v>
      </c>
      <c r="Z44" s="27">
        <v>0</v>
      </c>
      <c r="AA44" s="27">
        <v>0</v>
      </c>
      <c r="AB44" s="27">
        <v>0</v>
      </c>
      <c r="AC44" s="27">
        <v>0</v>
      </c>
      <c r="AD44" s="27">
        <v>0</v>
      </c>
      <c r="AE44" s="27">
        <v>0</v>
      </c>
      <c r="AF44" s="10"/>
      <c r="AG44" s="10">
        <f t="shared" si="6"/>
        <v>153924.30000000002</v>
      </c>
    </row>
    <row r="45" spans="1:33" x14ac:dyDescent="0.25">
      <c r="B45" s="5">
        <v>45017</v>
      </c>
      <c r="C45" s="27"/>
      <c r="D45" s="27"/>
      <c r="E45" s="27"/>
      <c r="F45" s="27"/>
      <c r="G45" s="27"/>
      <c r="H45" s="27"/>
      <c r="I45" s="27">
        <v>2522.8600000000006</v>
      </c>
      <c r="J45" s="27">
        <v>7966.12</v>
      </c>
      <c r="K45" s="27">
        <v>59694.220000000016</v>
      </c>
      <c r="L45" s="27">
        <v>4443.8500000000004</v>
      </c>
      <c r="M45" s="27">
        <v>626.45000000000005</v>
      </c>
      <c r="N45" s="27">
        <v>0</v>
      </c>
      <c r="O45" s="27">
        <v>145.94</v>
      </c>
      <c r="P45" s="27">
        <v>5.15</v>
      </c>
      <c r="Q45" s="27">
        <v>0</v>
      </c>
      <c r="R45" s="27">
        <v>0</v>
      </c>
      <c r="S45" s="27">
        <v>0</v>
      </c>
      <c r="T45" s="27">
        <v>0</v>
      </c>
      <c r="U45" s="27">
        <v>0</v>
      </c>
      <c r="V45" s="27">
        <v>0</v>
      </c>
      <c r="W45" s="27">
        <v>0</v>
      </c>
      <c r="X45" s="27">
        <v>0</v>
      </c>
      <c r="Y45" s="27">
        <v>0</v>
      </c>
      <c r="Z45" s="27">
        <v>0</v>
      </c>
      <c r="AA45" s="27">
        <v>0</v>
      </c>
      <c r="AB45" s="27">
        <v>0</v>
      </c>
      <c r="AC45" s="27">
        <v>0</v>
      </c>
      <c r="AD45" s="27">
        <v>0</v>
      </c>
      <c r="AE45" s="27">
        <v>0</v>
      </c>
      <c r="AF45" s="10"/>
      <c r="AG45" s="10">
        <f t="shared" si="6"/>
        <v>75404.590000000011</v>
      </c>
    </row>
    <row r="46" spans="1:33" x14ac:dyDescent="0.25">
      <c r="B46" s="5">
        <v>45047</v>
      </c>
      <c r="C46" s="27"/>
      <c r="D46" s="27"/>
      <c r="E46" s="27"/>
      <c r="F46" s="27"/>
      <c r="G46" s="27"/>
      <c r="H46" s="27"/>
      <c r="I46" s="27"/>
      <c r="J46" s="27">
        <v>2791.6400000000003</v>
      </c>
      <c r="K46" s="27">
        <v>22434.880000000026</v>
      </c>
      <c r="L46" s="27">
        <v>8611.7299999999941</v>
      </c>
      <c r="M46" s="27">
        <v>7076.7900000000009</v>
      </c>
      <c r="N46" s="27">
        <v>117.62</v>
      </c>
      <c r="O46" s="27">
        <v>0</v>
      </c>
      <c r="P46" s="27">
        <v>6351.54</v>
      </c>
      <c r="Q46" s="27">
        <v>0</v>
      </c>
      <c r="R46" s="27">
        <v>0</v>
      </c>
      <c r="S46" s="27">
        <v>216.59</v>
      </c>
      <c r="T46" s="27">
        <v>1600</v>
      </c>
      <c r="U46" s="27">
        <v>0</v>
      </c>
      <c r="V46" s="27">
        <v>0</v>
      </c>
      <c r="W46" s="27">
        <v>0</v>
      </c>
      <c r="X46" s="27">
        <v>0</v>
      </c>
      <c r="Y46" s="27">
        <v>0</v>
      </c>
      <c r="Z46" s="27">
        <v>0</v>
      </c>
      <c r="AA46" s="27">
        <v>0</v>
      </c>
      <c r="AB46" s="27">
        <v>0</v>
      </c>
      <c r="AC46" s="27">
        <v>0</v>
      </c>
      <c r="AD46" s="27">
        <v>0</v>
      </c>
      <c r="AE46" s="27">
        <v>0</v>
      </c>
      <c r="AF46" s="10"/>
      <c r="AG46" s="10">
        <f t="shared" si="6"/>
        <v>49200.790000000023</v>
      </c>
    </row>
    <row r="47" spans="1:33" x14ac:dyDescent="0.25">
      <c r="B47" s="5">
        <v>45078</v>
      </c>
      <c r="C47" s="27"/>
      <c r="D47" s="27"/>
      <c r="E47" s="27"/>
      <c r="F47" s="27"/>
      <c r="G47" s="27"/>
      <c r="H47" s="27"/>
      <c r="I47" s="27"/>
      <c r="J47" s="27"/>
      <c r="K47" s="27">
        <v>3284.1</v>
      </c>
      <c r="L47" s="27">
        <v>10545.840000000004</v>
      </c>
      <c r="M47" s="27">
        <v>37851.739999999991</v>
      </c>
      <c r="N47" s="27">
        <v>20043.620000000006</v>
      </c>
      <c r="O47" s="27">
        <v>781.31000000000029</v>
      </c>
      <c r="P47" s="27">
        <v>394.35</v>
      </c>
      <c r="Q47" s="27">
        <v>9.1300000000000008</v>
      </c>
      <c r="R47" s="27">
        <v>878.66</v>
      </c>
      <c r="S47" s="27">
        <v>0</v>
      </c>
      <c r="T47" s="27">
        <v>0</v>
      </c>
      <c r="U47" s="27">
        <v>0</v>
      </c>
      <c r="V47" s="27">
        <v>0</v>
      </c>
      <c r="W47" s="27">
        <v>0</v>
      </c>
      <c r="X47" s="27">
        <v>0</v>
      </c>
      <c r="Y47" s="27">
        <v>0</v>
      </c>
      <c r="Z47" s="27">
        <v>0</v>
      </c>
      <c r="AA47" s="27">
        <v>0</v>
      </c>
      <c r="AB47" s="27">
        <v>0</v>
      </c>
      <c r="AC47" s="27">
        <v>0</v>
      </c>
      <c r="AD47" s="27">
        <v>0</v>
      </c>
      <c r="AE47" s="27">
        <v>0</v>
      </c>
      <c r="AF47" s="10"/>
      <c r="AG47" s="10">
        <f t="shared" si="6"/>
        <v>73788.750000000015</v>
      </c>
    </row>
    <row r="48" spans="1:33" x14ac:dyDescent="0.25">
      <c r="B48" s="5">
        <v>45108</v>
      </c>
      <c r="C48" s="27"/>
      <c r="D48" s="27"/>
      <c r="E48" s="27"/>
      <c r="F48" s="27"/>
      <c r="G48" s="27"/>
      <c r="H48" s="27"/>
      <c r="I48" s="27"/>
      <c r="J48" s="27"/>
      <c r="K48" s="27"/>
      <c r="L48" s="27">
        <v>3166.889999999999</v>
      </c>
      <c r="M48" s="27">
        <v>18200.59</v>
      </c>
      <c r="N48" s="27">
        <v>38168.019999999997</v>
      </c>
      <c r="O48" s="27">
        <v>8956.83</v>
      </c>
      <c r="P48" s="27">
        <v>0</v>
      </c>
      <c r="Q48" s="27">
        <v>9.1300000000000008</v>
      </c>
      <c r="R48" s="27">
        <v>96.28</v>
      </c>
      <c r="S48" s="27">
        <v>634.23</v>
      </c>
      <c r="T48" s="27">
        <v>0</v>
      </c>
      <c r="U48" s="27">
        <v>0</v>
      </c>
      <c r="V48" s="27">
        <v>0</v>
      </c>
      <c r="W48" s="27">
        <v>0</v>
      </c>
      <c r="X48" s="27">
        <v>0</v>
      </c>
      <c r="Y48" s="27">
        <v>0</v>
      </c>
      <c r="Z48" s="27">
        <v>0</v>
      </c>
      <c r="AA48" s="27">
        <v>0</v>
      </c>
      <c r="AB48" s="27">
        <v>0</v>
      </c>
      <c r="AC48" s="27">
        <v>0</v>
      </c>
      <c r="AD48" s="27">
        <v>0</v>
      </c>
      <c r="AE48" s="27">
        <v>0</v>
      </c>
      <c r="AF48" s="10"/>
      <c r="AG48" s="10">
        <f t="shared" si="6"/>
        <v>69231.97</v>
      </c>
    </row>
    <row r="49" spans="2:33" x14ac:dyDescent="0.25">
      <c r="B49" s="5">
        <v>45139</v>
      </c>
      <c r="C49" s="27"/>
      <c r="D49" s="27"/>
      <c r="E49" s="27"/>
      <c r="F49" s="27"/>
      <c r="G49" s="27"/>
      <c r="H49" s="27"/>
      <c r="I49" s="27"/>
      <c r="J49" s="27"/>
      <c r="K49" s="27"/>
      <c r="L49" s="27"/>
      <c r="M49" s="27">
        <v>8186.5800000000008</v>
      </c>
      <c r="N49" s="27">
        <v>24055.169999999991</v>
      </c>
      <c r="O49" s="27">
        <v>26835.61999999997</v>
      </c>
      <c r="P49" s="27">
        <v>3487.6600000000003</v>
      </c>
      <c r="Q49" s="27">
        <v>205.68</v>
      </c>
      <c r="R49" s="27">
        <v>0</v>
      </c>
      <c r="S49" s="27">
        <v>0</v>
      </c>
      <c r="T49" s="27">
        <v>0</v>
      </c>
      <c r="U49" s="27">
        <v>5.15</v>
      </c>
      <c r="V49" s="27">
        <v>0</v>
      </c>
      <c r="W49" s="27">
        <v>36.130000000000003</v>
      </c>
      <c r="X49" s="27">
        <v>0</v>
      </c>
      <c r="Y49" s="27">
        <v>0</v>
      </c>
      <c r="Z49" s="27">
        <v>0</v>
      </c>
      <c r="AA49" s="27">
        <v>0</v>
      </c>
      <c r="AB49" s="27">
        <v>0</v>
      </c>
      <c r="AC49" s="27">
        <v>0</v>
      </c>
      <c r="AD49" s="27">
        <v>0</v>
      </c>
      <c r="AE49" s="27">
        <v>0</v>
      </c>
      <c r="AF49" s="10"/>
      <c r="AG49" s="10">
        <f t="shared" si="6"/>
        <v>62811.989999999969</v>
      </c>
    </row>
    <row r="50" spans="2:33" x14ac:dyDescent="0.25">
      <c r="B50" s="5">
        <v>45170</v>
      </c>
      <c r="C50" s="27"/>
      <c r="D50" s="27"/>
      <c r="E50" s="27"/>
      <c r="F50" s="27"/>
      <c r="G50" s="27"/>
      <c r="H50" s="27"/>
      <c r="I50" s="27"/>
      <c r="J50" s="27"/>
      <c r="K50" s="27"/>
      <c r="L50" s="27"/>
      <c r="M50" s="27"/>
      <c r="N50" s="27">
        <v>4860.5700000000006</v>
      </c>
      <c r="O50" s="27">
        <v>28092.689999999995</v>
      </c>
      <c r="P50" s="27">
        <v>46045.580000000009</v>
      </c>
      <c r="Q50" s="27">
        <v>27062.44</v>
      </c>
      <c r="R50" s="27">
        <v>971.13</v>
      </c>
      <c r="S50" s="27">
        <v>139.45000000000002</v>
      </c>
      <c r="T50" s="27">
        <v>0</v>
      </c>
      <c r="U50" s="27">
        <v>0</v>
      </c>
      <c r="V50" s="27">
        <v>30</v>
      </c>
      <c r="W50" s="27">
        <v>499.78</v>
      </c>
      <c r="X50" s="27">
        <v>0</v>
      </c>
      <c r="Y50" s="27">
        <v>0</v>
      </c>
      <c r="Z50" s="27">
        <v>0</v>
      </c>
      <c r="AA50" s="27">
        <v>11.47</v>
      </c>
      <c r="AB50" s="27">
        <v>0</v>
      </c>
      <c r="AC50" s="27">
        <v>0</v>
      </c>
      <c r="AD50" s="27">
        <v>0</v>
      </c>
      <c r="AE50" s="27">
        <v>0</v>
      </c>
      <c r="AF50" s="10"/>
      <c r="AG50" s="10">
        <f t="shared" si="6"/>
        <v>107713.11</v>
      </c>
    </row>
    <row r="51" spans="2:33" x14ac:dyDescent="0.25">
      <c r="B51" s="5">
        <v>45200</v>
      </c>
      <c r="C51" s="27"/>
      <c r="D51" s="27"/>
      <c r="E51" s="27"/>
      <c r="F51" s="27"/>
      <c r="G51" s="27"/>
      <c r="H51" s="27"/>
      <c r="I51" s="27"/>
      <c r="J51" s="27"/>
      <c r="K51" s="27"/>
      <c r="L51" s="27"/>
      <c r="M51" s="27"/>
      <c r="N51" s="27"/>
      <c r="O51" s="27">
        <v>9649.0000000000036</v>
      </c>
      <c r="P51" s="27">
        <v>35281.169999999984</v>
      </c>
      <c r="Q51" s="27">
        <v>75482.819999999978</v>
      </c>
      <c r="R51" s="27">
        <v>27618.459999999985</v>
      </c>
      <c r="S51" s="27">
        <v>24528.13</v>
      </c>
      <c r="T51" s="27">
        <v>363.13</v>
      </c>
      <c r="U51" s="27">
        <v>407.05</v>
      </c>
      <c r="V51" s="27">
        <v>188.6</v>
      </c>
      <c r="W51" s="27">
        <v>158.85999999999999</v>
      </c>
      <c r="X51" s="27">
        <v>0</v>
      </c>
      <c r="Y51" s="27">
        <v>0</v>
      </c>
      <c r="Z51" s="27">
        <v>33521.879999999997</v>
      </c>
      <c r="AA51" s="27">
        <v>367.07</v>
      </c>
      <c r="AB51" s="27">
        <v>0</v>
      </c>
      <c r="AC51" s="27">
        <v>0</v>
      </c>
      <c r="AD51" s="27">
        <v>0</v>
      </c>
      <c r="AE51" s="27">
        <v>0</v>
      </c>
      <c r="AF51" s="10"/>
      <c r="AG51" s="10">
        <f t="shared" si="6"/>
        <v>207566.16999999995</v>
      </c>
    </row>
    <row r="52" spans="2:33" x14ac:dyDescent="0.25">
      <c r="B52" s="5">
        <v>45231</v>
      </c>
      <c r="C52" s="27"/>
      <c r="D52" s="27"/>
      <c r="E52" s="27"/>
      <c r="F52" s="27"/>
      <c r="G52" s="27"/>
      <c r="H52" s="27"/>
      <c r="I52" s="27"/>
      <c r="J52" s="27"/>
      <c r="K52" s="27"/>
      <c r="L52" s="27"/>
      <c r="M52" s="27"/>
      <c r="N52" s="27"/>
      <c r="O52" s="27"/>
      <c r="P52" s="27">
        <v>8221.4000000000033</v>
      </c>
      <c r="Q52" s="27">
        <v>30002.510000000017</v>
      </c>
      <c r="R52" s="27">
        <v>67898.100000000006</v>
      </c>
      <c r="S52" s="27">
        <v>68938.61</v>
      </c>
      <c r="T52" s="27">
        <v>16389.780000000002</v>
      </c>
      <c r="U52" s="27">
        <v>1886.2</v>
      </c>
      <c r="V52" s="27">
        <v>948.3900000000001</v>
      </c>
      <c r="W52" s="27">
        <v>3034.24</v>
      </c>
      <c r="X52" s="27">
        <v>0</v>
      </c>
      <c r="Y52" s="27">
        <v>0</v>
      </c>
      <c r="Z52" s="27">
        <v>0</v>
      </c>
      <c r="AA52" s="27">
        <v>0</v>
      </c>
      <c r="AB52" s="27">
        <v>0</v>
      </c>
      <c r="AC52" s="27">
        <v>178.95000000000002</v>
      </c>
      <c r="AD52" s="27">
        <v>166</v>
      </c>
      <c r="AE52" s="27">
        <v>0</v>
      </c>
      <c r="AF52" s="10"/>
      <c r="AG52" s="10">
        <f t="shared" si="6"/>
        <v>197664.18000000005</v>
      </c>
    </row>
    <row r="53" spans="2:33" x14ac:dyDescent="0.25">
      <c r="B53" s="5">
        <v>45261</v>
      </c>
      <c r="C53" s="27"/>
      <c r="D53" s="27"/>
      <c r="E53" s="27"/>
      <c r="F53" s="27"/>
      <c r="G53" s="27"/>
      <c r="H53" s="27"/>
      <c r="I53" s="27"/>
      <c r="J53" s="27"/>
      <c r="K53" s="27"/>
      <c r="L53" s="27"/>
      <c r="M53" s="27"/>
      <c r="N53" s="27"/>
      <c r="O53" s="27"/>
      <c r="P53" s="27"/>
      <c r="Q53" s="27">
        <v>20287.969999999994</v>
      </c>
      <c r="R53" s="27">
        <v>98906.999999999985</v>
      </c>
      <c r="S53" s="27">
        <v>83265.240000000005</v>
      </c>
      <c r="T53" s="27">
        <v>123891.53000000006</v>
      </c>
      <c r="U53" s="27">
        <v>26111.949999999997</v>
      </c>
      <c r="V53" s="27">
        <v>1733.6899999999998</v>
      </c>
      <c r="W53" s="27">
        <v>9176.9799999999977</v>
      </c>
      <c r="X53" s="27">
        <v>124.47</v>
      </c>
      <c r="Y53" s="27">
        <v>68.710000000000008</v>
      </c>
      <c r="Z53" s="27">
        <v>80.600000000000009</v>
      </c>
      <c r="AA53" s="27">
        <v>1380.4300000000003</v>
      </c>
      <c r="AB53" s="27">
        <v>0</v>
      </c>
      <c r="AC53" s="27">
        <v>106.38</v>
      </c>
      <c r="AD53" s="27">
        <v>1190</v>
      </c>
      <c r="AE53" s="27">
        <v>131.45000000000002</v>
      </c>
      <c r="AF53" s="10"/>
      <c r="AG53" s="10">
        <f t="shared" si="6"/>
        <v>366456.39999999997</v>
      </c>
    </row>
    <row r="54" spans="2:33" x14ac:dyDescent="0.25">
      <c r="B54" s="5">
        <v>45292</v>
      </c>
      <c r="C54" s="27"/>
      <c r="D54" s="27"/>
      <c r="E54" s="27"/>
      <c r="F54" s="27"/>
      <c r="G54" s="27"/>
      <c r="H54" s="27"/>
      <c r="I54" s="27"/>
      <c r="J54" s="27"/>
      <c r="K54" s="27"/>
      <c r="L54" s="27"/>
      <c r="M54" s="27"/>
      <c r="N54" s="27"/>
      <c r="O54" s="27"/>
      <c r="P54" s="27"/>
      <c r="Q54" s="27"/>
      <c r="R54" s="27">
        <v>19615.489999999994</v>
      </c>
      <c r="S54" s="27">
        <v>47246.770000000004</v>
      </c>
      <c r="T54" s="27">
        <v>32517.399999999998</v>
      </c>
      <c r="U54" s="27">
        <v>49097.380000000019</v>
      </c>
      <c r="V54" s="27">
        <v>15690.69</v>
      </c>
      <c r="W54" s="27">
        <v>1735.05</v>
      </c>
      <c r="X54" s="27">
        <v>454.42</v>
      </c>
      <c r="Y54" s="27">
        <v>245.37</v>
      </c>
      <c r="Z54" s="27">
        <v>2251.9400000000005</v>
      </c>
      <c r="AA54" s="27">
        <v>2.2800000000000002</v>
      </c>
      <c r="AB54" s="27">
        <v>0</v>
      </c>
      <c r="AC54" s="27">
        <v>0</v>
      </c>
      <c r="AD54" s="27">
        <v>245.14000000000001</v>
      </c>
      <c r="AE54" s="27">
        <v>0</v>
      </c>
      <c r="AF54" s="10"/>
      <c r="AG54" s="10">
        <f t="shared" si="6"/>
        <v>169101.93000000002</v>
      </c>
    </row>
    <row r="55" spans="2:33" x14ac:dyDescent="0.25">
      <c r="B55" s="5">
        <v>45323</v>
      </c>
      <c r="C55" s="27"/>
      <c r="D55" s="27"/>
      <c r="E55" s="27"/>
      <c r="F55" s="27"/>
      <c r="G55" s="27"/>
      <c r="H55" s="27"/>
      <c r="I55" s="27"/>
      <c r="J55" s="27"/>
      <c r="K55" s="27"/>
      <c r="L55" s="27"/>
      <c r="M55" s="27"/>
      <c r="N55" s="27"/>
      <c r="O55" s="27"/>
      <c r="P55" s="27"/>
      <c r="Q55" s="27"/>
      <c r="R55" s="27"/>
      <c r="S55" s="27">
        <v>12337.610000000004</v>
      </c>
      <c r="T55" s="27">
        <v>40142.830000000009</v>
      </c>
      <c r="U55" s="27">
        <v>60291.61</v>
      </c>
      <c r="V55" s="27">
        <v>37915.4</v>
      </c>
      <c r="W55" s="27">
        <v>10801.569999999994</v>
      </c>
      <c r="X55" s="27">
        <v>5014.5599999999995</v>
      </c>
      <c r="Y55" s="27">
        <v>1379.2000000000003</v>
      </c>
      <c r="Z55" s="27">
        <v>990.32</v>
      </c>
      <c r="AA55" s="27">
        <v>905.49</v>
      </c>
      <c r="AB55" s="27">
        <v>461.25</v>
      </c>
      <c r="AC55" s="27">
        <v>162.23000000000002</v>
      </c>
      <c r="AD55" s="27">
        <v>347.72</v>
      </c>
      <c r="AE55" s="27">
        <v>0</v>
      </c>
      <c r="AF55" s="10"/>
      <c r="AG55" s="10">
        <f t="shared" si="6"/>
        <v>170749.79000000004</v>
      </c>
    </row>
    <row r="56" spans="2:33" x14ac:dyDescent="0.25">
      <c r="B56" s="5">
        <v>45352</v>
      </c>
      <c r="C56" s="27"/>
      <c r="D56" s="27"/>
      <c r="E56" s="27"/>
      <c r="F56" s="27"/>
      <c r="G56" s="27"/>
      <c r="H56" s="27"/>
      <c r="I56" s="27"/>
      <c r="J56" s="27"/>
      <c r="K56" s="27"/>
      <c r="L56" s="27"/>
      <c r="M56" s="27"/>
      <c r="N56" s="27"/>
      <c r="O56" s="27"/>
      <c r="P56" s="27"/>
      <c r="Q56" s="27"/>
      <c r="R56" s="27"/>
      <c r="S56" s="27"/>
      <c r="T56" s="27">
        <v>12183.049999999997</v>
      </c>
      <c r="U56" s="27">
        <v>32782.640000000007</v>
      </c>
      <c r="V56" s="27">
        <v>56819.519999999975</v>
      </c>
      <c r="W56" s="27">
        <v>8116.7100000000009</v>
      </c>
      <c r="X56" s="27">
        <v>7395.8300000000008</v>
      </c>
      <c r="Y56" s="27">
        <v>77.710000000000008</v>
      </c>
      <c r="Z56" s="27">
        <v>3407.6099999999997</v>
      </c>
      <c r="AA56" s="27">
        <v>389.26000000000005</v>
      </c>
      <c r="AB56" s="27">
        <v>33.79</v>
      </c>
      <c r="AC56" s="27">
        <v>328.35</v>
      </c>
      <c r="AD56" s="27">
        <v>92.73</v>
      </c>
      <c r="AE56" s="27">
        <v>32.49</v>
      </c>
      <c r="AF56" s="10"/>
      <c r="AG56" s="10">
        <f t="shared" si="6"/>
        <v>121659.68999999999</v>
      </c>
    </row>
    <row r="57" spans="2:33" x14ac:dyDescent="0.25">
      <c r="B57" s="5">
        <v>45383</v>
      </c>
      <c r="C57" s="27"/>
      <c r="D57" s="27"/>
      <c r="E57" s="27"/>
      <c r="F57" s="27"/>
      <c r="G57" s="27"/>
      <c r="H57" s="27"/>
      <c r="I57" s="27"/>
      <c r="J57" s="27"/>
      <c r="K57" s="27"/>
      <c r="L57" s="27"/>
      <c r="M57" s="27"/>
      <c r="N57" s="27"/>
      <c r="O57" s="27"/>
      <c r="P57" s="27"/>
      <c r="Q57" s="27"/>
      <c r="R57" s="27"/>
      <c r="S57" s="27"/>
      <c r="T57" s="27"/>
      <c r="U57" s="27">
        <v>16228.539999999999</v>
      </c>
      <c r="V57" s="27">
        <v>110074.3299999999</v>
      </c>
      <c r="W57" s="27">
        <v>63306.790000000037</v>
      </c>
      <c r="X57" s="27">
        <v>24832.130000000008</v>
      </c>
      <c r="Y57" s="27">
        <v>12871.689999999999</v>
      </c>
      <c r="Z57" s="27">
        <v>17845.000000000004</v>
      </c>
      <c r="AA57" s="27">
        <v>642.6</v>
      </c>
      <c r="AB57" s="27">
        <v>126.51</v>
      </c>
      <c r="AC57" s="27">
        <v>8073.11</v>
      </c>
      <c r="AD57" s="27">
        <v>347.54</v>
      </c>
      <c r="AE57" s="27">
        <v>0</v>
      </c>
      <c r="AF57" s="10"/>
      <c r="AG57" s="10">
        <f t="shared" si="6"/>
        <v>254348.23999999993</v>
      </c>
    </row>
    <row r="58" spans="2:33" x14ac:dyDescent="0.25">
      <c r="B58" s="5">
        <v>45413</v>
      </c>
      <c r="C58" s="27"/>
      <c r="D58" s="27"/>
      <c r="E58" s="27"/>
      <c r="F58" s="27"/>
      <c r="G58" s="27"/>
      <c r="H58" s="27"/>
      <c r="I58" s="27"/>
      <c r="J58" s="27"/>
      <c r="K58" s="27"/>
      <c r="L58" s="27"/>
      <c r="M58" s="27"/>
      <c r="N58" s="27"/>
      <c r="O58" s="27"/>
      <c r="P58" s="27"/>
      <c r="Q58" s="27"/>
      <c r="R58" s="27"/>
      <c r="S58" s="27"/>
      <c r="T58" s="27"/>
      <c r="U58" s="27"/>
      <c r="V58" s="27">
        <v>29522.529999999981</v>
      </c>
      <c r="W58" s="27">
        <v>109424.42999999993</v>
      </c>
      <c r="X58" s="27">
        <v>225178.56000000008</v>
      </c>
      <c r="Y58" s="27">
        <v>32951.489999999991</v>
      </c>
      <c r="Z58" s="27">
        <v>89959.039999999979</v>
      </c>
      <c r="AA58" s="27">
        <v>2874.7300000000005</v>
      </c>
      <c r="AB58" s="27">
        <v>1825.3200000000002</v>
      </c>
      <c r="AC58" s="27">
        <v>9996.1299999999974</v>
      </c>
      <c r="AD58" s="27">
        <v>0</v>
      </c>
      <c r="AE58" s="27">
        <v>5229.9399999999996</v>
      </c>
      <c r="AF58" s="10"/>
      <c r="AG58" s="10">
        <f t="shared" si="6"/>
        <v>506962.17</v>
      </c>
    </row>
    <row r="59" spans="2:33" x14ac:dyDescent="0.25">
      <c r="B59" s="5">
        <v>45444</v>
      </c>
      <c r="C59" s="27"/>
      <c r="D59" s="27"/>
      <c r="E59" s="27"/>
      <c r="F59" s="27"/>
      <c r="G59" s="27"/>
      <c r="H59" s="27"/>
      <c r="I59" s="27"/>
      <c r="J59" s="27"/>
      <c r="K59" s="27"/>
      <c r="L59" s="27"/>
      <c r="M59" s="27"/>
      <c r="N59" s="27"/>
      <c r="O59" s="27"/>
      <c r="P59" s="27"/>
      <c r="Q59" s="27"/>
      <c r="R59" s="27"/>
      <c r="S59" s="27"/>
      <c r="T59" s="27"/>
      <c r="U59" s="27"/>
      <c r="V59" s="27"/>
      <c r="W59" s="27">
        <v>16909.699999999993</v>
      </c>
      <c r="X59" s="27">
        <v>116450.63999999993</v>
      </c>
      <c r="Y59" s="27">
        <v>79472.380000000107</v>
      </c>
      <c r="Z59" s="27">
        <v>49665.150000000031</v>
      </c>
      <c r="AA59" s="27">
        <v>10207.02</v>
      </c>
      <c r="AB59" s="27">
        <v>19923.2</v>
      </c>
      <c r="AC59" s="27">
        <v>4548.6799999999994</v>
      </c>
      <c r="AD59" s="27">
        <v>525.91</v>
      </c>
      <c r="AE59" s="27">
        <v>0</v>
      </c>
      <c r="AF59" s="10"/>
      <c r="AG59" s="10">
        <f t="shared" si="6"/>
        <v>297702.68000000005</v>
      </c>
    </row>
    <row r="60" spans="2:33" x14ac:dyDescent="0.25">
      <c r="B60" s="5">
        <v>45474</v>
      </c>
      <c r="C60" s="27"/>
      <c r="D60" s="27"/>
      <c r="E60" s="27"/>
      <c r="F60" s="27"/>
      <c r="G60" s="27"/>
      <c r="H60" s="27"/>
      <c r="I60" s="27"/>
      <c r="J60" s="27"/>
      <c r="K60" s="27"/>
      <c r="L60" s="27"/>
      <c r="M60" s="27"/>
      <c r="N60" s="27"/>
      <c r="O60" s="27"/>
      <c r="P60" s="27"/>
      <c r="Q60" s="27"/>
      <c r="R60" s="27"/>
      <c r="S60" s="27"/>
      <c r="T60" s="27"/>
      <c r="U60" s="27"/>
      <c r="V60" s="27"/>
      <c r="W60" s="27"/>
      <c r="X60" s="27">
        <v>49462.980000000018</v>
      </c>
      <c r="Y60" s="27">
        <v>108477.50999999997</v>
      </c>
      <c r="Z60" s="27">
        <v>105431.80999999997</v>
      </c>
      <c r="AA60" s="27">
        <v>44273.110000000022</v>
      </c>
      <c r="AB60" s="27">
        <v>7455.8200000000006</v>
      </c>
      <c r="AC60" s="27">
        <v>4553.9299999999994</v>
      </c>
      <c r="AD60" s="27">
        <v>53.93</v>
      </c>
      <c r="AE60" s="27">
        <v>510.42</v>
      </c>
      <c r="AF60" s="10"/>
      <c r="AG60" s="10">
        <f t="shared" si="6"/>
        <v>320219.50999999995</v>
      </c>
    </row>
    <row r="61" spans="2:33" x14ac:dyDescent="0.25">
      <c r="B61" s="5">
        <v>45505</v>
      </c>
      <c r="C61" s="27"/>
      <c r="D61" s="27"/>
      <c r="E61" s="27"/>
      <c r="F61" s="27"/>
      <c r="G61" s="27"/>
      <c r="H61" s="27"/>
      <c r="I61" s="27"/>
      <c r="J61" s="27"/>
      <c r="K61" s="27"/>
      <c r="L61" s="27"/>
      <c r="M61" s="27"/>
      <c r="N61" s="27"/>
      <c r="O61" s="27"/>
      <c r="P61" s="27"/>
      <c r="Q61" s="27"/>
      <c r="R61" s="27"/>
      <c r="S61" s="27"/>
      <c r="T61" s="27"/>
      <c r="U61" s="27"/>
      <c r="V61" s="27"/>
      <c r="W61" s="27"/>
      <c r="X61" s="27"/>
      <c r="Y61" s="27">
        <v>23491.26</v>
      </c>
      <c r="Z61" s="27">
        <v>171464.19000000012</v>
      </c>
      <c r="AA61" s="27">
        <v>75991</v>
      </c>
      <c r="AB61" s="27">
        <v>28563.840000000007</v>
      </c>
      <c r="AC61" s="27">
        <v>23369.609999999975</v>
      </c>
      <c r="AD61" s="27">
        <v>5660.1299999999992</v>
      </c>
      <c r="AE61" s="27">
        <v>1501.38</v>
      </c>
      <c r="AF61" s="10"/>
      <c r="AG61" s="10">
        <f t="shared" si="6"/>
        <v>330041.41000000015</v>
      </c>
    </row>
    <row r="62" spans="2:33" x14ac:dyDescent="0.25">
      <c r="B62" s="5">
        <v>45536</v>
      </c>
      <c r="C62" s="27"/>
      <c r="D62" s="27"/>
      <c r="E62" s="27"/>
      <c r="F62" s="27"/>
      <c r="G62" s="27"/>
      <c r="H62" s="27"/>
      <c r="I62" s="27"/>
      <c r="J62" s="27"/>
      <c r="K62" s="27"/>
      <c r="L62" s="27"/>
      <c r="M62" s="27"/>
      <c r="N62" s="27"/>
      <c r="O62" s="27"/>
      <c r="P62" s="27"/>
      <c r="Q62" s="27"/>
      <c r="R62" s="27"/>
      <c r="S62" s="27"/>
      <c r="T62" s="27"/>
      <c r="U62" s="27"/>
      <c r="V62" s="27"/>
      <c r="W62" s="27"/>
      <c r="X62" s="27"/>
      <c r="Y62" s="27"/>
      <c r="Z62" s="27">
        <v>64840.38</v>
      </c>
      <c r="AA62" s="27">
        <v>125687.78999999982</v>
      </c>
      <c r="AB62" s="27">
        <v>85664.44</v>
      </c>
      <c r="AC62" s="27">
        <v>62296.180000000073</v>
      </c>
      <c r="AD62" s="27">
        <v>68926.060000000012</v>
      </c>
      <c r="AE62" s="27">
        <v>25391.389999999996</v>
      </c>
      <c r="AF62" s="10"/>
      <c r="AG62" s="10">
        <f t="shared" si="6"/>
        <v>432806.23999999987</v>
      </c>
    </row>
    <row r="63" spans="2:33" x14ac:dyDescent="0.25">
      <c r="B63" s="5">
        <v>45566</v>
      </c>
      <c r="C63" s="27"/>
      <c r="D63" s="27"/>
      <c r="E63" s="27"/>
      <c r="F63" s="27"/>
      <c r="G63" s="27"/>
      <c r="H63" s="27"/>
      <c r="I63" s="27"/>
      <c r="J63" s="27"/>
      <c r="K63" s="27"/>
      <c r="L63" s="27"/>
      <c r="M63" s="27"/>
      <c r="N63" s="27"/>
      <c r="O63" s="27"/>
      <c r="P63" s="27"/>
      <c r="Q63" s="27"/>
      <c r="R63" s="27"/>
      <c r="S63" s="27"/>
      <c r="T63" s="27"/>
      <c r="U63" s="27"/>
      <c r="V63" s="27"/>
      <c r="W63" s="27"/>
      <c r="X63" s="27"/>
      <c r="Y63" s="27"/>
      <c r="Z63" s="27"/>
      <c r="AA63" s="27">
        <v>17028.109999999997</v>
      </c>
      <c r="AB63" s="27">
        <v>25927.180000000008</v>
      </c>
      <c r="AC63" s="27">
        <v>106207.05999999997</v>
      </c>
      <c r="AD63" s="27">
        <v>39217.370000000039</v>
      </c>
      <c r="AE63" s="27">
        <v>16252.640000000001</v>
      </c>
      <c r="AF63" s="10"/>
      <c r="AG63" s="10">
        <f t="shared" si="6"/>
        <v>204632.36000000004</v>
      </c>
    </row>
    <row r="64" spans="2:33" x14ac:dyDescent="0.25">
      <c r="B64" s="5">
        <v>45597</v>
      </c>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v>9687.9199999999946</v>
      </c>
      <c r="AC64" s="27">
        <v>132595.76999999993</v>
      </c>
      <c r="AD64" s="27">
        <v>97416.43999999993</v>
      </c>
      <c r="AE64" s="27">
        <v>140221.12999999983</v>
      </c>
      <c r="AF64" s="10"/>
      <c r="AG64" s="10">
        <f t="shared" si="6"/>
        <v>379921.25999999966</v>
      </c>
    </row>
    <row r="65" spans="1:33" x14ac:dyDescent="0.25">
      <c r="B65" s="5">
        <v>45627</v>
      </c>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c r="AC65" s="27">
        <v>54296.55999999999</v>
      </c>
      <c r="AD65" s="27">
        <v>91063.299999999959</v>
      </c>
      <c r="AE65" s="27">
        <v>96709.139999999941</v>
      </c>
      <c r="AF65" s="10"/>
      <c r="AG65" s="10">
        <f t="shared" si="6"/>
        <v>242068.99999999988</v>
      </c>
    </row>
    <row r="66" spans="1:33" x14ac:dyDescent="0.25">
      <c r="B66" s="5">
        <v>45658</v>
      </c>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v>14778.220000000003</v>
      </c>
      <c r="AE66" s="27">
        <v>45936.62000000001</v>
      </c>
      <c r="AF66" s="10"/>
      <c r="AG66" s="10">
        <f t="shared" si="6"/>
        <v>60714.840000000011</v>
      </c>
    </row>
    <row r="67" spans="1:33" x14ac:dyDescent="0.25">
      <c r="B67" s="5">
        <v>45689</v>
      </c>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v>10709.480000000001</v>
      </c>
      <c r="AF67" s="10"/>
      <c r="AG67" s="10">
        <f t="shared" si="6"/>
        <v>10709.480000000001</v>
      </c>
    </row>
    <row r="68" spans="1:33" x14ac:dyDescent="0.25">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row>
    <row r="69" spans="1:33" x14ac:dyDescent="0.25">
      <c r="B69" s="23" t="s">
        <v>36</v>
      </c>
      <c r="C69" s="10">
        <f>SUM(C39:C67)</f>
        <v>1894.2399999999996</v>
      </c>
      <c r="D69" s="10">
        <f t="shared" ref="D69:AE69" si="7">SUM(D39:D67)</f>
        <v>4837.6899999999987</v>
      </c>
      <c r="E69" s="10">
        <f t="shared" si="7"/>
        <v>21691.250000000004</v>
      </c>
      <c r="F69" s="10">
        <f t="shared" si="7"/>
        <v>26722.929999999997</v>
      </c>
      <c r="G69" s="10">
        <f t="shared" si="7"/>
        <v>75930.910000000033</v>
      </c>
      <c r="H69" s="10">
        <f t="shared" si="7"/>
        <v>44185.5</v>
      </c>
      <c r="I69" s="10">
        <f t="shared" si="7"/>
        <v>21041.43</v>
      </c>
      <c r="J69" s="10">
        <f t="shared" si="7"/>
        <v>123265.88000000002</v>
      </c>
      <c r="K69" s="10">
        <f t="shared" si="7"/>
        <v>210508.18000000005</v>
      </c>
      <c r="L69" s="10">
        <f t="shared" si="7"/>
        <v>30206.94</v>
      </c>
      <c r="M69" s="10">
        <f t="shared" si="7"/>
        <v>75174.51999999999</v>
      </c>
      <c r="N69" s="10">
        <f t="shared" si="7"/>
        <v>87245</v>
      </c>
      <c r="O69" s="10">
        <f t="shared" si="7"/>
        <v>77583.749999999971</v>
      </c>
      <c r="P69" s="10">
        <f t="shared" si="7"/>
        <v>99786.85</v>
      </c>
      <c r="Q69" s="10">
        <f t="shared" si="7"/>
        <v>154261.65</v>
      </c>
      <c r="R69" s="10">
        <f t="shared" si="7"/>
        <v>215985.11999999997</v>
      </c>
      <c r="S69" s="10">
        <f t="shared" si="7"/>
        <v>237306.63000000003</v>
      </c>
      <c r="T69" s="10">
        <f t="shared" si="7"/>
        <v>227087.72000000006</v>
      </c>
      <c r="U69" s="10">
        <f t="shared" si="7"/>
        <v>186810.52000000005</v>
      </c>
      <c r="V69" s="10">
        <f t="shared" si="7"/>
        <v>252923.14999999985</v>
      </c>
      <c r="W69" s="10">
        <f t="shared" si="7"/>
        <v>223200.23999999996</v>
      </c>
      <c r="X69" s="10">
        <f t="shared" si="7"/>
        <v>428913.59</v>
      </c>
      <c r="Y69" s="10">
        <f t="shared" si="7"/>
        <v>259035.32000000007</v>
      </c>
      <c r="Z69" s="10">
        <f t="shared" si="7"/>
        <v>539457.92000000004</v>
      </c>
      <c r="AA69" s="10">
        <f t="shared" si="7"/>
        <v>279760.35999999981</v>
      </c>
      <c r="AB69" s="10">
        <f t="shared" si="7"/>
        <v>179669.27000000002</v>
      </c>
      <c r="AC69" s="10">
        <f t="shared" si="7"/>
        <v>406712.93999999994</v>
      </c>
      <c r="AD69" s="10">
        <f t="shared" si="7"/>
        <v>320030.48999999993</v>
      </c>
      <c r="AE69" s="10">
        <f t="shared" si="7"/>
        <v>342626.07999999973</v>
      </c>
      <c r="AF69" s="10"/>
      <c r="AG69" s="10">
        <f>SUM(AG39:AG67)</f>
        <v>5153856.07</v>
      </c>
    </row>
    <row r="71" spans="1:33" x14ac:dyDescent="0.25">
      <c r="A71" s="21" t="s">
        <v>99</v>
      </c>
    </row>
    <row r="73" spans="1:33" x14ac:dyDescent="0.25">
      <c r="B73" t="s">
        <v>47</v>
      </c>
      <c r="C73" s="5">
        <v>44835</v>
      </c>
      <c r="D73" s="5">
        <v>44866</v>
      </c>
      <c r="E73" s="5">
        <v>44896</v>
      </c>
      <c r="F73" s="5">
        <v>44927</v>
      </c>
      <c r="G73" s="5">
        <v>44958</v>
      </c>
      <c r="H73" s="5">
        <v>44986</v>
      </c>
      <c r="I73" s="5">
        <v>45017</v>
      </c>
      <c r="J73" s="5">
        <v>45047</v>
      </c>
      <c r="K73" s="5">
        <v>45078</v>
      </c>
      <c r="L73" s="5">
        <v>45108</v>
      </c>
      <c r="M73" s="5">
        <v>45139</v>
      </c>
      <c r="N73" s="5">
        <v>45170</v>
      </c>
      <c r="O73" s="5">
        <v>45200</v>
      </c>
      <c r="P73" s="5">
        <v>45231</v>
      </c>
      <c r="Q73" s="5">
        <v>45261</v>
      </c>
      <c r="R73" s="5">
        <v>45292</v>
      </c>
      <c r="S73" s="5">
        <v>45323</v>
      </c>
      <c r="T73" s="5">
        <v>45352</v>
      </c>
      <c r="U73" s="5">
        <v>45383</v>
      </c>
      <c r="V73" s="5">
        <v>45413</v>
      </c>
      <c r="W73" s="5">
        <v>45444</v>
      </c>
      <c r="X73" s="5">
        <v>45474</v>
      </c>
      <c r="Y73" s="5">
        <v>45505</v>
      </c>
      <c r="Z73" s="5">
        <v>45536</v>
      </c>
      <c r="AA73" s="5">
        <v>45566</v>
      </c>
      <c r="AB73" s="5">
        <v>45597</v>
      </c>
      <c r="AC73" s="5">
        <v>45627</v>
      </c>
      <c r="AD73" s="5">
        <v>45658</v>
      </c>
      <c r="AE73" s="5">
        <v>45689</v>
      </c>
      <c r="AG73" t="s">
        <v>37</v>
      </c>
    </row>
    <row r="74" spans="1:33" x14ac:dyDescent="0.25">
      <c r="B74" s="5">
        <v>44835</v>
      </c>
      <c r="C74" s="27">
        <v>0</v>
      </c>
      <c r="D74" s="27">
        <v>0</v>
      </c>
      <c r="E74" s="27">
        <v>0</v>
      </c>
      <c r="F74" s="27">
        <v>0</v>
      </c>
      <c r="G74" s="27">
        <v>0</v>
      </c>
      <c r="H74" s="27">
        <v>0</v>
      </c>
      <c r="I74" s="27">
        <v>0</v>
      </c>
      <c r="J74" s="27">
        <v>0</v>
      </c>
      <c r="K74" s="27">
        <v>0</v>
      </c>
      <c r="L74" s="27">
        <v>0</v>
      </c>
      <c r="M74" s="27">
        <v>0</v>
      </c>
      <c r="N74" s="27">
        <v>0</v>
      </c>
      <c r="O74" s="27">
        <v>0</v>
      </c>
      <c r="P74" s="27">
        <v>0</v>
      </c>
      <c r="Q74" s="27">
        <v>0</v>
      </c>
      <c r="R74" s="27">
        <v>0</v>
      </c>
      <c r="S74" s="27">
        <v>0</v>
      </c>
      <c r="T74" s="27">
        <v>0</v>
      </c>
      <c r="U74" s="27">
        <v>0</v>
      </c>
      <c r="V74" s="27">
        <v>0</v>
      </c>
      <c r="W74" s="27">
        <v>0</v>
      </c>
      <c r="X74" s="27">
        <v>0</v>
      </c>
      <c r="Y74" s="27">
        <v>0</v>
      </c>
      <c r="Z74" s="27">
        <v>0</v>
      </c>
      <c r="AA74" s="27">
        <v>0</v>
      </c>
      <c r="AB74" s="27">
        <v>0</v>
      </c>
      <c r="AC74" s="27">
        <v>0</v>
      </c>
      <c r="AD74" s="27">
        <v>0</v>
      </c>
      <c r="AE74" s="27">
        <v>0</v>
      </c>
      <c r="AF74" s="10"/>
      <c r="AG74" s="10">
        <f>SUM(C74:AE74)</f>
        <v>0</v>
      </c>
    </row>
    <row r="75" spans="1:33" x14ac:dyDescent="0.25">
      <c r="B75" s="5">
        <v>44866</v>
      </c>
      <c r="C75" s="27"/>
      <c r="D75" s="27">
        <v>0</v>
      </c>
      <c r="E75" s="27">
        <v>0</v>
      </c>
      <c r="F75" s="27">
        <v>0</v>
      </c>
      <c r="G75" s="27">
        <v>0</v>
      </c>
      <c r="H75" s="27">
        <v>0</v>
      </c>
      <c r="I75" s="27">
        <v>0</v>
      </c>
      <c r="J75" s="27">
        <v>0</v>
      </c>
      <c r="K75" s="27">
        <v>0</v>
      </c>
      <c r="L75" s="27">
        <v>0</v>
      </c>
      <c r="M75" s="27">
        <v>0</v>
      </c>
      <c r="N75" s="27">
        <v>0</v>
      </c>
      <c r="O75" s="27">
        <v>0</v>
      </c>
      <c r="P75" s="27">
        <v>0</v>
      </c>
      <c r="Q75" s="27">
        <v>0</v>
      </c>
      <c r="R75" s="27">
        <v>0</v>
      </c>
      <c r="S75" s="27">
        <v>0</v>
      </c>
      <c r="T75" s="27">
        <v>0</v>
      </c>
      <c r="U75" s="27">
        <v>0</v>
      </c>
      <c r="V75" s="27">
        <v>0</v>
      </c>
      <c r="W75" s="27">
        <v>0</v>
      </c>
      <c r="X75" s="27">
        <v>0</v>
      </c>
      <c r="Y75" s="27">
        <v>0</v>
      </c>
      <c r="Z75" s="27">
        <v>0</v>
      </c>
      <c r="AA75" s="27">
        <v>0</v>
      </c>
      <c r="AB75" s="27">
        <v>0</v>
      </c>
      <c r="AC75" s="27">
        <v>0</v>
      </c>
      <c r="AD75" s="27">
        <v>0</v>
      </c>
      <c r="AE75" s="27">
        <v>0</v>
      </c>
      <c r="AF75" s="10"/>
      <c r="AG75" s="10">
        <f t="shared" ref="AG75:AG102" si="8">SUM(C75:AE75)</f>
        <v>0</v>
      </c>
    </row>
    <row r="76" spans="1:33" x14ac:dyDescent="0.25">
      <c r="B76" s="5">
        <v>44896</v>
      </c>
      <c r="C76" s="27"/>
      <c r="D76" s="27"/>
      <c r="E76" s="27">
        <v>0</v>
      </c>
      <c r="F76" s="27">
        <v>0</v>
      </c>
      <c r="G76" s="27">
        <v>0</v>
      </c>
      <c r="H76" s="27">
        <v>0</v>
      </c>
      <c r="I76" s="27">
        <v>0</v>
      </c>
      <c r="J76" s="27">
        <v>0</v>
      </c>
      <c r="K76" s="27">
        <v>0</v>
      </c>
      <c r="L76" s="27">
        <v>0</v>
      </c>
      <c r="M76" s="27">
        <v>0</v>
      </c>
      <c r="N76" s="27">
        <v>0</v>
      </c>
      <c r="O76" s="27">
        <v>0</v>
      </c>
      <c r="P76" s="27">
        <v>0</v>
      </c>
      <c r="Q76" s="27">
        <v>0</v>
      </c>
      <c r="R76" s="27">
        <v>0</v>
      </c>
      <c r="S76" s="27">
        <v>0</v>
      </c>
      <c r="T76" s="27">
        <v>0</v>
      </c>
      <c r="U76" s="27">
        <v>0</v>
      </c>
      <c r="V76" s="27">
        <v>0</v>
      </c>
      <c r="W76" s="27">
        <v>0</v>
      </c>
      <c r="X76" s="27">
        <v>0</v>
      </c>
      <c r="Y76" s="27">
        <v>0</v>
      </c>
      <c r="Z76" s="27">
        <v>0</v>
      </c>
      <c r="AA76" s="27">
        <v>0</v>
      </c>
      <c r="AB76" s="27">
        <v>0</v>
      </c>
      <c r="AC76" s="27">
        <v>0</v>
      </c>
      <c r="AD76" s="27">
        <v>0</v>
      </c>
      <c r="AE76" s="27">
        <v>0</v>
      </c>
      <c r="AF76" s="10"/>
      <c r="AG76" s="10">
        <f t="shared" si="8"/>
        <v>0</v>
      </c>
    </row>
    <row r="77" spans="1:33" x14ac:dyDescent="0.25">
      <c r="B77" s="5">
        <v>44927</v>
      </c>
      <c r="C77" s="27"/>
      <c r="D77" s="27"/>
      <c r="E77" s="27"/>
      <c r="F77" s="27">
        <v>0</v>
      </c>
      <c r="G77" s="27">
        <v>0</v>
      </c>
      <c r="H77" s="27">
        <v>0</v>
      </c>
      <c r="I77" s="27">
        <v>0</v>
      </c>
      <c r="J77" s="27">
        <v>0</v>
      </c>
      <c r="K77" s="27">
        <v>0</v>
      </c>
      <c r="L77" s="27">
        <v>0</v>
      </c>
      <c r="M77" s="27">
        <v>0</v>
      </c>
      <c r="N77" s="27">
        <v>0</v>
      </c>
      <c r="O77" s="27">
        <v>0</v>
      </c>
      <c r="P77" s="27">
        <v>0</v>
      </c>
      <c r="Q77" s="27">
        <v>0</v>
      </c>
      <c r="R77" s="27">
        <v>0</v>
      </c>
      <c r="S77" s="27">
        <v>0</v>
      </c>
      <c r="T77" s="27">
        <v>0</v>
      </c>
      <c r="U77" s="27">
        <v>0</v>
      </c>
      <c r="V77" s="27">
        <v>0</v>
      </c>
      <c r="W77" s="27">
        <v>0</v>
      </c>
      <c r="X77" s="27">
        <v>0</v>
      </c>
      <c r="Y77" s="27">
        <v>0</v>
      </c>
      <c r="Z77" s="27">
        <v>0</v>
      </c>
      <c r="AA77" s="27">
        <v>0</v>
      </c>
      <c r="AB77" s="27">
        <v>0</v>
      </c>
      <c r="AC77" s="27">
        <v>0</v>
      </c>
      <c r="AD77" s="27">
        <v>0</v>
      </c>
      <c r="AE77" s="27">
        <v>0</v>
      </c>
      <c r="AF77" s="10"/>
      <c r="AG77" s="10">
        <f t="shared" si="8"/>
        <v>0</v>
      </c>
    </row>
    <row r="78" spans="1:33" x14ac:dyDescent="0.25">
      <c r="B78" s="5">
        <v>44958</v>
      </c>
      <c r="C78" s="27"/>
      <c r="D78" s="27"/>
      <c r="E78" s="27"/>
      <c r="F78" s="27"/>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10"/>
      <c r="AG78" s="10">
        <f t="shared" si="8"/>
        <v>0</v>
      </c>
    </row>
    <row r="79" spans="1:33" x14ac:dyDescent="0.25">
      <c r="B79" s="5">
        <v>44986</v>
      </c>
      <c r="C79" s="27"/>
      <c r="D79" s="27"/>
      <c r="E79" s="27"/>
      <c r="F79" s="27"/>
      <c r="G79" s="27"/>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10"/>
      <c r="AG79" s="10">
        <f t="shared" si="8"/>
        <v>0</v>
      </c>
    </row>
    <row r="80" spans="1:33" x14ac:dyDescent="0.25">
      <c r="B80" s="5">
        <v>45017</v>
      </c>
      <c r="C80" s="27"/>
      <c r="D80" s="27"/>
      <c r="E80" s="27"/>
      <c r="F80" s="27"/>
      <c r="G80" s="27"/>
      <c r="H80" s="27"/>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10"/>
      <c r="AG80" s="10">
        <f t="shared" si="8"/>
        <v>0</v>
      </c>
    </row>
    <row r="81" spans="2:33" x14ac:dyDescent="0.25">
      <c r="B81" s="5">
        <v>45047</v>
      </c>
      <c r="C81" s="27"/>
      <c r="D81" s="27"/>
      <c r="E81" s="27"/>
      <c r="F81" s="27"/>
      <c r="G81" s="27"/>
      <c r="H81" s="27"/>
      <c r="I81" s="27"/>
      <c r="J81" s="27">
        <v>0</v>
      </c>
      <c r="K81" s="27">
        <v>0</v>
      </c>
      <c r="L81" s="27">
        <v>0</v>
      </c>
      <c r="M81" s="27">
        <v>0</v>
      </c>
      <c r="N81" s="27">
        <v>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10"/>
      <c r="AG81" s="10">
        <f t="shared" si="8"/>
        <v>0</v>
      </c>
    </row>
    <row r="82" spans="2:33" x14ac:dyDescent="0.25">
      <c r="B82" s="5">
        <v>45078</v>
      </c>
      <c r="C82" s="27"/>
      <c r="D82" s="27"/>
      <c r="E82" s="27"/>
      <c r="F82" s="27"/>
      <c r="G82" s="27"/>
      <c r="H82" s="27"/>
      <c r="I82" s="27"/>
      <c r="J82" s="27"/>
      <c r="K82" s="27">
        <v>0</v>
      </c>
      <c r="L82" s="27">
        <v>0</v>
      </c>
      <c r="M82" s="27">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10"/>
      <c r="AG82" s="10">
        <f t="shared" si="8"/>
        <v>0</v>
      </c>
    </row>
    <row r="83" spans="2:33" x14ac:dyDescent="0.25">
      <c r="B83" s="5">
        <v>45108</v>
      </c>
      <c r="C83" s="27"/>
      <c r="D83" s="27"/>
      <c r="E83" s="27"/>
      <c r="F83" s="27"/>
      <c r="G83" s="27"/>
      <c r="H83" s="27"/>
      <c r="I83" s="27"/>
      <c r="J83" s="27"/>
      <c r="K83" s="27"/>
      <c r="L83" s="27">
        <v>0</v>
      </c>
      <c r="M83" s="27">
        <v>0</v>
      </c>
      <c r="N83" s="27">
        <v>0</v>
      </c>
      <c r="O83" s="27">
        <v>0</v>
      </c>
      <c r="P83" s="27">
        <v>0</v>
      </c>
      <c r="Q83" s="27">
        <v>0</v>
      </c>
      <c r="R83" s="27">
        <v>0</v>
      </c>
      <c r="S83" s="27">
        <v>0</v>
      </c>
      <c r="T83" s="27">
        <v>0</v>
      </c>
      <c r="U83" s="27">
        <v>0</v>
      </c>
      <c r="V83" s="27">
        <v>0</v>
      </c>
      <c r="W83" s="27">
        <v>0</v>
      </c>
      <c r="X83" s="27">
        <v>0</v>
      </c>
      <c r="Y83" s="27">
        <v>0</v>
      </c>
      <c r="Z83" s="27">
        <v>0</v>
      </c>
      <c r="AA83" s="27">
        <v>0</v>
      </c>
      <c r="AB83" s="27">
        <v>0</v>
      </c>
      <c r="AC83" s="27">
        <v>0</v>
      </c>
      <c r="AD83" s="27">
        <v>0</v>
      </c>
      <c r="AE83" s="27">
        <v>0</v>
      </c>
      <c r="AF83" s="10"/>
      <c r="AG83" s="10">
        <f t="shared" si="8"/>
        <v>0</v>
      </c>
    </row>
    <row r="84" spans="2:33" x14ac:dyDescent="0.25">
      <c r="B84" s="5">
        <v>45139</v>
      </c>
      <c r="C84" s="27"/>
      <c r="D84" s="27"/>
      <c r="E84" s="27"/>
      <c r="F84" s="27"/>
      <c r="G84" s="27"/>
      <c r="H84" s="27"/>
      <c r="I84" s="27"/>
      <c r="J84" s="27"/>
      <c r="K84" s="27"/>
      <c r="L84" s="27"/>
      <c r="M84" s="27">
        <v>0</v>
      </c>
      <c r="N84" s="27">
        <v>0</v>
      </c>
      <c r="O84" s="27">
        <v>0</v>
      </c>
      <c r="P84" s="27">
        <v>0</v>
      </c>
      <c r="Q84" s="27">
        <v>0</v>
      </c>
      <c r="R84" s="27">
        <v>0</v>
      </c>
      <c r="S84" s="27">
        <v>0</v>
      </c>
      <c r="T84" s="27">
        <v>0</v>
      </c>
      <c r="U84" s="27">
        <v>0</v>
      </c>
      <c r="V84" s="27">
        <v>0</v>
      </c>
      <c r="W84" s="27">
        <v>0</v>
      </c>
      <c r="X84" s="27">
        <v>0</v>
      </c>
      <c r="Y84" s="27">
        <v>0</v>
      </c>
      <c r="Z84" s="27">
        <v>0</v>
      </c>
      <c r="AA84" s="27">
        <v>0</v>
      </c>
      <c r="AB84" s="27">
        <v>0</v>
      </c>
      <c r="AC84" s="27">
        <v>0</v>
      </c>
      <c r="AD84" s="27">
        <v>0</v>
      </c>
      <c r="AE84" s="27">
        <v>0</v>
      </c>
      <c r="AF84" s="10"/>
      <c r="AG84" s="10">
        <f t="shared" si="8"/>
        <v>0</v>
      </c>
    </row>
    <row r="85" spans="2:33" x14ac:dyDescent="0.25">
      <c r="B85" s="5">
        <v>45170</v>
      </c>
      <c r="C85" s="27"/>
      <c r="D85" s="27"/>
      <c r="E85" s="27"/>
      <c r="F85" s="27"/>
      <c r="G85" s="27"/>
      <c r="H85" s="27"/>
      <c r="I85" s="27"/>
      <c r="J85" s="27"/>
      <c r="K85" s="27"/>
      <c r="L85" s="27"/>
      <c r="M85" s="27"/>
      <c r="N85" s="27">
        <v>0</v>
      </c>
      <c r="O85" s="27">
        <v>0</v>
      </c>
      <c r="P85" s="27">
        <v>0</v>
      </c>
      <c r="Q85" s="27">
        <v>0</v>
      </c>
      <c r="R85" s="27">
        <v>0</v>
      </c>
      <c r="S85" s="27">
        <v>0</v>
      </c>
      <c r="T85" s="27">
        <v>0</v>
      </c>
      <c r="U85" s="27">
        <v>0</v>
      </c>
      <c r="V85" s="27">
        <v>0</v>
      </c>
      <c r="W85" s="27">
        <v>0</v>
      </c>
      <c r="X85" s="27">
        <v>0</v>
      </c>
      <c r="Y85" s="27">
        <v>0</v>
      </c>
      <c r="Z85" s="27">
        <v>0</v>
      </c>
      <c r="AA85" s="27">
        <v>0</v>
      </c>
      <c r="AB85" s="27">
        <v>0</v>
      </c>
      <c r="AC85" s="27">
        <v>0</v>
      </c>
      <c r="AD85" s="27">
        <v>0</v>
      </c>
      <c r="AE85" s="27">
        <v>0</v>
      </c>
      <c r="AF85" s="10"/>
      <c r="AG85" s="10">
        <f t="shared" si="8"/>
        <v>0</v>
      </c>
    </row>
    <row r="86" spans="2:33" x14ac:dyDescent="0.25">
      <c r="B86" s="5">
        <v>45200</v>
      </c>
      <c r="C86" s="27"/>
      <c r="D86" s="27"/>
      <c r="E86" s="27"/>
      <c r="F86" s="27"/>
      <c r="G86" s="27"/>
      <c r="H86" s="27"/>
      <c r="I86" s="27"/>
      <c r="J86" s="27"/>
      <c r="K86" s="27"/>
      <c r="L86" s="27"/>
      <c r="M86" s="27"/>
      <c r="N86" s="27"/>
      <c r="O86" s="27">
        <v>24768.269999999924</v>
      </c>
      <c r="P86" s="27">
        <v>32547.979999999883</v>
      </c>
      <c r="Q86" s="27">
        <v>-6.08</v>
      </c>
      <c r="R86" s="27">
        <v>7.9700000000000006</v>
      </c>
      <c r="S86" s="27">
        <v>857.65000000000009</v>
      </c>
      <c r="T86" s="27">
        <v>0</v>
      </c>
      <c r="U86" s="27">
        <v>0</v>
      </c>
      <c r="V86" s="27">
        <v>0</v>
      </c>
      <c r="W86" s="27">
        <v>0</v>
      </c>
      <c r="X86" s="27">
        <v>0</v>
      </c>
      <c r="Y86" s="27">
        <v>0</v>
      </c>
      <c r="Z86" s="27">
        <v>0</v>
      </c>
      <c r="AA86" s="27">
        <v>0</v>
      </c>
      <c r="AB86" s="27">
        <v>0</v>
      </c>
      <c r="AC86" s="27">
        <v>0</v>
      </c>
      <c r="AD86" s="27">
        <v>0</v>
      </c>
      <c r="AE86" s="27">
        <v>0</v>
      </c>
      <c r="AF86" s="10"/>
      <c r="AG86" s="10">
        <f t="shared" si="8"/>
        <v>58175.789999999812</v>
      </c>
    </row>
    <row r="87" spans="2:33" x14ac:dyDescent="0.25">
      <c r="B87" s="5">
        <v>45231</v>
      </c>
      <c r="C87" s="27"/>
      <c r="D87" s="27"/>
      <c r="E87" s="27"/>
      <c r="F87" s="27"/>
      <c r="G87" s="27"/>
      <c r="H87" s="27"/>
      <c r="I87" s="27"/>
      <c r="J87" s="27"/>
      <c r="K87" s="27"/>
      <c r="L87" s="27"/>
      <c r="M87" s="27"/>
      <c r="N87" s="27"/>
      <c r="O87" s="27"/>
      <c r="P87" s="27">
        <v>34252.999999999847</v>
      </c>
      <c r="Q87" s="27">
        <v>36123.059999999932</v>
      </c>
      <c r="R87" s="27">
        <v>63.91</v>
      </c>
      <c r="S87" s="27">
        <v>5.49</v>
      </c>
      <c r="T87" s="27">
        <v>0</v>
      </c>
      <c r="U87" s="27">
        <v>176.32</v>
      </c>
      <c r="V87" s="27">
        <v>0</v>
      </c>
      <c r="W87" s="27">
        <v>1417.82</v>
      </c>
      <c r="X87" s="27">
        <v>0</v>
      </c>
      <c r="Y87" s="27">
        <v>0</v>
      </c>
      <c r="Z87" s="27">
        <v>0</v>
      </c>
      <c r="AA87" s="27">
        <v>0</v>
      </c>
      <c r="AB87" s="27">
        <v>0</v>
      </c>
      <c r="AC87" s="27">
        <v>0</v>
      </c>
      <c r="AD87" s="27">
        <v>0</v>
      </c>
      <c r="AE87" s="27">
        <v>0</v>
      </c>
      <c r="AF87" s="10"/>
      <c r="AG87" s="10">
        <f t="shared" si="8"/>
        <v>72039.599999999802</v>
      </c>
    </row>
    <row r="88" spans="2:33" x14ac:dyDescent="0.25">
      <c r="B88" s="5">
        <v>45261</v>
      </c>
      <c r="C88" s="27"/>
      <c r="D88" s="27"/>
      <c r="E88" s="27"/>
      <c r="F88" s="27"/>
      <c r="G88" s="27"/>
      <c r="H88" s="27"/>
      <c r="I88" s="27"/>
      <c r="J88" s="27"/>
      <c r="K88" s="27"/>
      <c r="L88" s="27"/>
      <c r="M88" s="27"/>
      <c r="N88" s="27"/>
      <c r="O88" s="27"/>
      <c r="P88" s="27"/>
      <c r="Q88" s="27">
        <v>30543.829999999871</v>
      </c>
      <c r="R88" s="27">
        <v>29219.489999999943</v>
      </c>
      <c r="S88" s="27">
        <v>44.38</v>
      </c>
      <c r="T88" s="27">
        <v>0</v>
      </c>
      <c r="U88" s="27">
        <v>35.379999999999995</v>
      </c>
      <c r="V88" s="27">
        <v>0</v>
      </c>
      <c r="W88" s="27">
        <v>0</v>
      </c>
      <c r="X88" s="27">
        <v>0</v>
      </c>
      <c r="Y88" s="27">
        <v>0</v>
      </c>
      <c r="Z88" s="27">
        <v>0</v>
      </c>
      <c r="AA88" s="27">
        <v>0</v>
      </c>
      <c r="AB88" s="27">
        <v>0</v>
      </c>
      <c r="AC88" s="27">
        <v>0</v>
      </c>
      <c r="AD88" s="27">
        <v>0</v>
      </c>
      <c r="AE88" s="27">
        <v>0</v>
      </c>
      <c r="AF88" s="10"/>
      <c r="AG88" s="10">
        <f t="shared" si="8"/>
        <v>59843.079999999813</v>
      </c>
    </row>
    <row r="89" spans="2:33" x14ac:dyDescent="0.25">
      <c r="B89" s="5">
        <v>45292</v>
      </c>
      <c r="C89" s="27"/>
      <c r="D89" s="27"/>
      <c r="E89" s="27"/>
      <c r="F89" s="27"/>
      <c r="G89" s="27"/>
      <c r="H89" s="27"/>
      <c r="I89" s="27"/>
      <c r="J89" s="27"/>
      <c r="K89" s="27"/>
      <c r="L89" s="27"/>
      <c r="M89" s="27"/>
      <c r="N89" s="27"/>
      <c r="O89" s="27"/>
      <c r="P89" s="27"/>
      <c r="Q89" s="27"/>
      <c r="R89" s="27">
        <v>28749.680000000004</v>
      </c>
      <c r="S89" s="27">
        <v>27600.429999999946</v>
      </c>
      <c r="T89" s="27">
        <v>18.009999999999998</v>
      </c>
      <c r="U89" s="27">
        <v>0</v>
      </c>
      <c r="V89" s="27">
        <v>344.91</v>
      </c>
      <c r="W89" s="27">
        <v>25.950000000000003</v>
      </c>
      <c r="X89" s="27">
        <v>0</v>
      </c>
      <c r="Y89" s="27">
        <v>0</v>
      </c>
      <c r="Z89" s="27">
        <v>0</v>
      </c>
      <c r="AA89" s="27">
        <v>158.26000000000002</v>
      </c>
      <c r="AB89" s="27">
        <v>0</v>
      </c>
      <c r="AC89" s="27">
        <v>0</v>
      </c>
      <c r="AD89" s="27">
        <v>0</v>
      </c>
      <c r="AE89" s="27">
        <v>0</v>
      </c>
      <c r="AF89" s="10"/>
      <c r="AG89" s="10">
        <f t="shared" si="8"/>
        <v>56897.239999999954</v>
      </c>
    </row>
    <row r="90" spans="2:33" x14ac:dyDescent="0.25">
      <c r="B90" s="5">
        <v>45323</v>
      </c>
      <c r="C90" s="27"/>
      <c r="D90" s="27"/>
      <c r="E90" s="27"/>
      <c r="F90" s="27"/>
      <c r="G90" s="27"/>
      <c r="H90" s="27"/>
      <c r="I90" s="27"/>
      <c r="J90" s="27"/>
      <c r="K90" s="27"/>
      <c r="L90" s="27"/>
      <c r="M90" s="27"/>
      <c r="N90" s="27"/>
      <c r="O90" s="27"/>
      <c r="P90" s="27"/>
      <c r="Q90" s="27"/>
      <c r="R90" s="27"/>
      <c r="S90" s="27">
        <v>45362.780000000064</v>
      </c>
      <c r="T90" s="27">
        <v>31544.199999999913</v>
      </c>
      <c r="U90" s="27">
        <v>56.279999999999994</v>
      </c>
      <c r="V90" s="27">
        <v>1.94</v>
      </c>
      <c r="W90" s="27">
        <v>0</v>
      </c>
      <c r="X90" s="27">
        <v>0</v>
      </c>
      <c r="Y90" s="27">
        <v>297.42999999999995</v>
      </c>
      <c r="Z90" s="27">
        <v>0</v>
      </c>
      <c r="AA90" s="27">
        <v>0</v>
      </c>
      <c r="AB90" s="27">
        <v>0</v>
      </c>
      <c r="AC90" s="27">
        <v>0</v>
      </c>
      <c r="AD90" s="27">
        <v>0</v>
      </c>
      <c r="AE90" s="27">
        <v>0</v>
      </c>
      <c r="AF90" s="10"/>
      <c r="AG90" s="10">
        <f t="shared" si="8"/>
        <v>77262.629999999976</v>
      </c>
    </row>
    <row r="91" spans="2:33" x14ac:dyDescent="0.25">
      <c r="B91" s="5">
        <v>45352</v>
      </c>
      <c r="C91" s="27"/>
      <c r="D91" s="27"/>
      <c r="E91" s="27"/>
      <c r="F91" s="27"/>
      <c r="G91" s="27"/>
      <c r="H91" s="27"/>
      <c r="I91" s="27"/>
      <c r="J91" s="27"/>
      <c r="K91" s="27"/>
      <c r="L91" s="27"/>
      <c r="M91" s="27"/>
      <c r="N91" s="27"/>
      <c r="O91" s="27"/>
      <c r="P91" s="27"/>
      <c r="Q91" s="27"/>
      <c r="R91" s="27"/>
      <c r="S91" s="27"/>
      <c r="T91" s="27">
        <v>37571.749999999949</v>
      </c>
      <c r="U91" s="27">
        <v>33493.749999999905</v>
      </c>
      <c r="V91" s="27">
        <v>8.7900000000000009</v>
      </c>
      <c r="W91" s="27">
        <v>-2298.1800000000012</v>
      </c>
      <c r="X91" s="27">
        <v>3.3200000000000003</v>
      </c>
      <c r="Y91" s="27">
        <v>344.91</v>
      </c>
      <c r="Z91" s="27">
        <v>0</v>
      </c>
      <c r="AA91" s="27">
        <v>0</v>
      </c>
      <c r="AB91" s="27">
        <v>0</v>
      </c>
      <c r="AC91" s="27">
        <v>0</v>
      </c>
      <c r="AD91" s="27">
        <v>0</v>
      </c>
      <c r="AE91" s="27">
        <v>0</v>
      </c>
      <c r="AF91" s="10"/>
      <c r="AG91" s="10">
        <f t="shared" si="8"/>
        <v>69124.339999999851</v>
      </c>
    </row>
    <row r="92" spans="2:33" x14ac:dyDescent="0.25">
      <c r="B92" s="5">
        <v>45383</v>
      </c>
      <c r="C92" s="27"/>
      <c r="D92" s="27"/>
      <c r="E92" s="27"/>
      <c r="F92" s="27"/>
      <c r="G92" s="27"/>
      <c r="H92" s="27"/>
      <c r="I92" s="27"/>
      <c r="J92" s="27"/>
      <c r="K92" s="27"/>
      <c r="L92" s="27"/>
      <c r="M92" s="27"/>
      <c r="N92" s="27"/>
      <c r="O92" s="27"/>
      <c r="P92" s="27"/>
      <c r="Q92" s="27"/>
      <c r="R92" s="27"/>
      <c r="S92" s="27"/>
      <c r="T92" s="27"/>
      <c r="U92" s="27">
        <v>30316.249999999938</v>
      </c>
      <c r="V92" s="27">
        <v>32071.989999999929</v>
      </c>
      <c r="W92" s="27">
        <v>12.64</v>
      </c>
      <c r="X92" s="27">
        <v>-3.91</v>
      </c>
      <c r="Y92" s="27">
        <v>2.11</v>
      </c>
      <c r="Z92" s="27">
        <v>0</v>
      </c>
      <c r="AA92" s="27">
        <v>927.30000000000007</v>
      </c>
      <c r="AB92" s="27">
        <v>0</v>
      </c>
      <c r="AC92" s="27">
        <v>0</v>
      </c>
      <c r="AD92" s="27">
        <v>0</v>
      </c>
      <c r="AE92" s="27">
        <v>0</v>
      </c>
      <c r="AF92" s="10"/>
      <c r="AG92" s="10">
        <f t="shared" si="8"/>
        <v>63326.379999999866</v>
      </c>
    </row>
    <row r="93" spans="2:33" x14ac:dyDescent="0.25">
      <c r="B93" s="5">
        <v>45413</v>
      </c>
      <c r="C93" s="27"/>
      <c r="D93" s="27"/>
      <c r="E93" s="27"/>
      <c r="F93" s="27"/>
      <c r="G93" s="27"/>
      <c r="H93" s="27"/>
      <c r="I93" s="27"/>
      <c r="J93" s="27"/>
      <c r="K93" s="27"/>
      <c r="L93" s="27"/>
      <c r="M93" s="27"/>
      <c r="N93" s="27"/>
      <c r="O93" s="27"/>
      <c r="P93" s="27"/>
      <c r="Q93" s="27"/>
      <c r="R93" s="27"/>
      <c r="S93" s="27"/>
      <c r="T93" s="27"/>
      <c r="U93" s="27"/>
      <c r="V93" s="27">
        <v>43786.34000000004</v>
      </c>
      <c r="W93" s="27">
        <v>29884.889999999887</v>
      </c>
      <c r="X93" s="27">
        <v>814.98</v>
      </c>
      <c r="Y93" s="27">
        <v>8.7799999999999994</v>
      </c>
      <c r="Z93" s="27">
        <v>0</v>
      </c>
      <c r="AA93" s="27">
        <v>546.80000000000007</v>
      </c>
      <c r="AB93" s="27">
        <v>0</v>
      </c>
      <c r="AC93" s="27">
        <v>918.42</v>
      </c>
      <c r="AD93" s="27">
        <v>0</v>
      </c>
      <c r="AE93" s="27">
        <v>0</v>
      </c>
      <c r="AF93" s="10"/>
      <c r="AG93" s="10">
        <f t="shared" si="8"/>
        <v>75960.209999999919</v>
      </c>
    </row>
    <row r="94" spans="2:33" x14ac:dyDescent="0.25">
      <c r="B94" s="5">
        <v>45444</v>
      </c>
      <c r="C94" s="27"/>
      <c r="D94" s="27"/>
      <c r="E94" s="27"/>
      <c r="F94" s="27"/>
      <c r="G94" s="27"/>
      <c r="H94" s="27"/>
      <c r="I94" s="27"/>
      <c r="J94" s="27"/>
      <c r="K94" s="27"/>
      <c r="L94" s="27"/>
      <c r="M94" s="27"/>
      <c r="N94" s="27"/>
      <c r="O94" s="27"/>
      <c r="P94" s="27"/>
      <c r="Q94" s="27"/>
      <c r="R94" s="27"/>
      <c r="S94" s="27"/>
      <c r="T94" s="27"/>
      <c r="U94" s="27"/>
      <c r="V94" s="27"/>
      <c r="W94" s="27">
        <v>40552.799999999981</v>
      </c>
      <c r="X94" s="27">
        <v>32125.949999999946</v>
      </c>
      <c r="Y94" s="27">
        <v>1814.94</v>
      </c>
      <c r="Z94" s="27">
        <v>0</v>
      </c>
      <c r="AA94" s="27">
        <v>1787.6599999999999</v>
      </c>
      <c r="AB94" s="27">
        <v>0</v>
      </c>
      <c r="AC94" s="27">
        <v>672.9</v>
      </c>
      <c r="AD94" s="27">
        <v>0</v>
      </c>
      <c r="AE94" s="27">
        <v>0</v>
      </c>
      <c r="AF94" s="10"/>
      <c r="AG94" s="10">
        <f t="shared" si="8"/>
        <v>76954.249999999927</v>
      </c>
    </row>
    <row r="95" spans="2:33" x14ac:dyDescent="0.25">
      <c r="B95" s="5">
        <v>45474</v>
      </c>
      <c r="C95" s="27"/>
      <c r="D95" s="27"/>
      <c r="E95" s="27"/>
      <c r="F95" s="27"/>
      <c r="G95" s="27"/>
      <c r="H95" s="27"/>
      <c r="I95" s="27"/>
      <c r="J95" s="27"/>
      <c r="K95" s="27"/>
      <c r="L95" s="27"/>
      <c r="M95" s="27"/>
      <c r="N95" s="27"/>
      <c r="O95" s="27"/>
      <c r="P95" s="27"/>
      <c r="Q95" s="27"/>
      <c r="R95" s="27"/>
      <c r="S95" s="27"/>
      <c r="T95" s="27"/>
      <c r="U95" s="27"/>
      <c r="V95" s="27"/>
      <c r="W95" s="27"/>
      <c r="X95" s="27">
        <v>39289.4</v>
      </c>
      <c r="Y95" s="27">
        <v>43017.860000000022</v>
      </c>
      <c r="Z95" s="27">
        <v>0</v>
      </c>
      <c r="AA95" s="27">
        <v>0</v>
      </c>
      <c r="AB95" s="27">
        <v>18.510000000000002</v>
      </c>
      <c r="AC95" s="27">
        <v>730.77</v>
      </c>
      <c r="AD95" s="27">
        <v>0</v>
      </c>
      <c r="AE95" s="27">
        <v>0</v>
      </c>
      <c r="AF95" s="10"/>
      <c r="AG95" s="10">
        <f t="shared" si="8"/>
        <v>83056.540000000023</v>
      </c>
    </row>
    <row r="96" spans="2:33" x14ac:dyDescent="0.25">
      <c r="B96" s="5">
        <v>45505</v>
      </c>
      <c r="C96" s="27"/>
      <c r="D96" s="27"/>
      <c r="E96" s="27"/>
      <c r="F96" s="27"/>
      <c r="G96" s="27"/>
      <c r="H96" s="27"/>
      <c r="I96" s="27"/>
      <c r="J96" s="27"/>
      <c r="K96" s="27"/>
      <c r="L96" s="27"/>
      <c r="M96" s="27"/>
      <c r="N96" s="27"/>
      <c r="O96" s="27"/>
      <c r="P96" s="27"/>
      <c r="Q96" s="27"/>
      <c r="R96" s="27"/>
      <c r="S96" s="27"/>
      <c r="T96" s="27"/>
      <c r="U96" s="27"/>
      <c r="V96" s="27"/>
      <c r="W96" s="27"/>
      <c r="X96" s="27"/>
      <c r="Y96" s="27">
        <v>37326.829999999987</v>
      </c>
      <c r="Z96" s="27">
        <v>43787.640000000065</v>
      </c>
      <c r="AA96" s="27">
        <v>1760.98</v>
      </c>
      <c r="AB96" s="27">
        <v>863.5</v>
      </c>
      <c r="AC96" s="27">
        <v>749.96</v>
      </c>
      <c r="AD96" s="27">
        <v>20</v>
      </c>
      <c r="AE96" s="27">
        <v>651.37</v>
      </c>
      <c r="AF96" s="10"/>
      <c r="AG96" s="10">
        <f t="shared" si="8"/>
        <v>85160.280000000057</v>
      </c>
    </row>
    <row r="97" spans="1:33" x14ac:dyDescent="0.25">
      <c r="B97" s="5">
        <v>45536</v>
      </c>
      <c r="C97" s="27"/>
      <c r="D97" s="27"/>
      <c r="E97" s="27"/>
      <c r="F97" s="27"/>
      <c r="G97" s="27"/>
      <c r="H97" s="27"/>
      <c r="I97" s="27"/>
      <c r="J97" s="27"/>
      <c r="K97" s="27"/>
      <c r="L97" s="27"/>
      <c r="M97" s="27"/>
      <c r="N97" s="27"/>
      <c r="O97" s="27"/>
      <c r="P97" s="27"/>
      <c r="Q97" s="27"/>
      <c r="R97" s="27"/>
      <c r="S97" s="27"/>
      <c r="T97" s="27"/>
      <c r="U97" s="27"/>
      <c r="V97" s="27"/>
      <c r="W97" s="27"/>
      <c r="X97" s="27"/>
      <c r="Y97" s="27"/>
      <c r="Z97" s="27">
        <v>40624.629999999997</v>
      </c>
      <c r="AA97" s="27">
        <v>53254.540000000008</v>
      </c>
      <c r="AB97" s="27">
        <v>296.44</v>
      </c>
      <c r="AC97" s="27">
        <v>1425.75</v>
      </c>
      <c r="AD97" s="27">
        <v>769.71</v>
      </c>
      <c r="AE97" s="27">
        <v>0</v>
      </c>
      <c r="AF97" s="10"/>
      <c r="AG97" s="10">
        <f t="shared" si="8"/>
        <v>96371.070000000022</v>
      </c>
    </row>
    <row r="98" spans="1:33" x14ac:dyDescent="0.25">
      <c r="B98" s="5">
        <v>45566</v>
      </c>
      <c r="C98" s="27"/>
      <c r="D98" s="27"/>
      <c r="E98" s="27"/>
      <c r="F98" s="27"/>
      <c r="G98" s="27"/>
      <c r="H98" s="27"/>
      <c r="I98" s="27"/>
      <c r="J98" s="27"/>
      <c r="K98" s="27"/>
      <c r="L98" s="27"/>
      <c r="M98" s="27"/>
      <c r="N98" s="27"/>
      <c r="O98" s="27"/>
      <c r="P98" s="27"/>
      <c r="Q98" s="27"/>
      <c r="R98" s="27"/>
      <c r="S98" s="27"/>
      <c r="T98" s="27"/>
      <c r="U98" s="27"/>
      <c r="V98" s="27"/>
      <c r="W98" s="27"/>
      <c r="X98" s="27"/>
      <c r="Y98" s="27"/>
      <c r="Z98" s="27"/>
      <c r="AA98" s="27">
        <v>34427.729999999923</v>
      </c>
      <c r="AB98" s="27">
        <v>48632.11000000011</v>
      </c>
      <c r="AC98" s="27">
        <v>0</v>
      </c>
      <c r="AD98" s="27">
        <v>2057.1</v>
      </c>
      <c r="AE98" s="27">
        <v>0.19000000000000128</v>
      </c>
      <c r="AF98" s="10"/>
      <c r="AG98" s="10">
        <f t="shared" si="8"/>
        <v>85117.130000000034</v>
      </c>
    </row>
    <row r="99" spans="1:33" x14ac:dyDescent="0.25">
      <c r="B99" s="5">
        <v>45597</v>
      </c>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v>45269.580000000089</v>
      </c>
      <c r="AC99" s="27">
        <v>48535.220000000038</v>
      </c>
      <c r="AD99" s="27">
        <v>912.34000000000015</v>
      </c>
      <c r="AE99" s="27">
        <v>0.19000000000000128</v>
      </c>
      <c r="AF99" s="10"/>
      <c r="AG99" s="10">
        <f t="shared" si="8"/>
        <v>94717.330000000133</v>
      </c>
    </row>
    <row r="100" spans="1:33" x14ac:dyDescent="0.25">
      <c r="B100" s="5">
        <v>45627</v>
      </c>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v>45201.19999999999</v>
      </c>
      <c r="AD100" s="27">
        <v>60974.730000000171</v>
      </c>
      <c r="AE100" s="27">
        <v>-584.43000000000006</v>
      </c>
      <c r="AF100" s="10"/>
      <c r="AG100" s="10">
        <f t="shared" si="8"/>
        <v>105591.50000000017</v>
      </c>
    </row>
    <row r="101" spans="1:33" x14ac:dyDescent="0.25">
      <c r="B101" s="5">
        <v>45658</v>
      </c>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v>48602.589999999931</v>
      </c>
      <c r="AE101" s="27">
        <v>56962.320000000254</v>
      </c>
      <c r="AF101" s="10"/>
      <c r="AG101" s="10">
        <f t="shared" si="8"/>
        <v>105564.91000000018</v>
      </c>
    </row>
    <row r="102" spans="1:33" x14ac:dyDescent="0.25">
      <c r="B102" s="5">
        <v>45689</v>
      </c>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v>35959.329999999936</v>
      </c>
      <c r="AF102" s="10"/>
      <c r="AG102" s="10">
        <f t="shared" si="8"/>
        <v>35959.329999999936</v>
      </c>
    </row>
    <row r="103" spans="1:33" x14ac:dyDescent="0.25">
      <c r="B103" s="5"/>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row>
    <row r="104" spans="1:33" x14ac:dyDescent="0.25">
      <c r="B104" s="23" t="s">
        <v>36</v>
      </c>
      <c r="C104" s="10">
        <f>SUM(C74:C102)</f>
        <v>0</v>
      </c>
      <c r="D104" s="10">
        <f t="shared" ref="D104:AE104" si="9">SUM(D74:D102)</f>
        <v>0</v>
      </c>
      <c r="E104" s="10">
        <f t="shared" si="9"/>
        <v>0</v>
      </c>
      <c r="F104" s="10">
        <f t="shared" si="9"/>
        <v>0</v>
      </c>
      <c r="G104" s="10">
        <f t="shared" si="9"/>
        <v>0</v>
      </c>
      <c r="H104" s="10">
        <f t="shared" si="9"/>
        <v>0</v>
      </c>
      <c r="I104" s="10">
        <f t="shared" si="9"/>
        <v>0</v>
      </c>
      <c r="J104" s="10">
        <f t="shared" si="9"/>
        <v>0</v>
      </c>
      <c r="K104" s="10">
        <f t="shared" si="9"/>
        <v>0</v>
      </c>
      <c r="L104" s="10">
        <f t="shared" si="9"/>
        <v>0</v>
      </c>
      <c r="M104" s="10">
        <f t="shared" si="9"/>
        <v>0</v>
      </c>
      <c r="N104" s="10">
        <f t="shared" si="9"/>
        <v>0</v>
      </c>
      <c r="O104" s="10">
        <f t="shared" si="9"/>
        <v>24768.269999999924</v>
      </c>
      <c r="P104" s="10">
        <f t="shared" si="9"/>
        <v>66800.979999999734</v>
      </c>
      <c r="Q104" s="10">
        <f t="shared" si="9"/>
        <v>66660.809999999794</v>
      </c>
      <c r="R104" s="10">
        <f t="shared" si="9"/>
        <v>58041.049999999945</v>
      </c>
      <c r="S104" s="10">
        <f t="shared" si="9"/>
        <v>73870.73000000001</v>
      </c>
      <c r="T104" s="10">
        <f t="shared" si="9"/>
        <v>69133.959999999861</v>
      </c>
      <c r="U104" s="10">
        <f t="shared" si="9"/>
        <v>64077.97999999985</v>
      </c>
      <c r="V104" s="10">
        <f t="shared" si="9"/>
        <v>76213.969999999972</v>
      </c>
      <c r="W104" s="10">
        <f t="shared" si="9"/>
        <v>69595.919999999867</v>
      </c>
      <c r="X104" s="10">
        <f t="shared" si="9"/>
        <v>72229.739999999947</v>
      </c>
      <c r="Y104" s="10">
        <f t="shared" si="9"/>
        <v>82812.860000000015</v>
      </c>
      <c r="Z104" s="10">
        <f t="shared" si="9"/>
        <v>84412.270000000062</v>
      </c>
      <c r="AA104" s="10">
        <f t="shared" si="9"/>
        <v>92863.269999999931</v>
      </c>
      <c r="AB104" s="10">
        <f t="shared" si="9"/>
        <v>95080.140000000189</v>
      </c>
      <c r="AC104" s="10">
        <f t="shared" si="9"/>
        <v>98234.22000000003</v>
      </c>
      <c r="AD104" s="10">
        <f t="shared" si="9"/>
        <v>113336.4700000001</v>
      </c>
      <c r="AE104" s="10">
        <f t="shared" si="9"/>
        <v>92988.97000000019</v>
      </c>
      <c r="AF104" s="10"/>
      <c r="AG104" s="10">
        <f>SUM(AG74:AG102)</f>
        <v>1301121.6099999994</v>
      </c>
    </row>
    <row r="106" spans="1:33" x14ac:dyDescent="0.25">
      <c r="A106" s="21" t="s">
        <v>100</v>
      </c>
    </row>
    <row r="108" spans="1:33" x14ac:dyDescent="0.25">
      <c r="B108" t="s">
        <v>47</v>
      </c>
      <c r="C108" s="5">
        <v>44835</v>
      </c>
      <c r="D108" s="5">
        <v>44866</v>
      </c>
      <c r="E108" s="5">
        <v>44896</v>
      </c>
      <c r="F108" s="5">
        <v>44927</v>
      </c>
      <c r="G108" s="5">
        <v>44958</v>
      </c>
      <c r="H108" s="5">
        <v>44986</v>
      </c>
      <c r="I108" s="5">
        <v>45017</v>
      </c>
      <c r="J108" s="5">
        <v>45047</v>
      </c>
      <c r="K108" s="5">
        <v>45078</v>
      </c>
      <c r="L108" s="5">
        <v>45108</v>
      </c>
      <c r="M108" s="5">
        <v>45139</v>
      </c>
      <c r="N108" s="5">
        <v>45170</v>
      </c>
      <c r="O108" s="5">
        <v>45200</v>
      </c>
      <c r="P108" s="5">
        <v>45231</v>
      </c>
      <c r="Q108" s="5">
        <v>45261</v>
      </c>
      <c r="R108" s="5">
        <v>45292</v>
      </c>
      <c r="S108" s="5">
        <v>45323</v>
      </c>
      <c r="T108" s="5">
        <v>45352</v>
      </c>
      <c r="U108" s="5">
        <v>45383</v>
      </c>
      <c r="V108" s="5">
        <v>45413</v>
      </c>
      <c r="W108" s="5">
        <v>45444</v>
      </c>
      <c r="X108" s="5">
        <v>45474</v>
      </c>
      <c r="Y108" s="5">
        <v>45505</v>
      </c>
      <c r="Z108" s="5">
        <v>45536</v>
      </c>
      <c r="AA108" s="5">
        <v>45566</v>
      </c>
      <c r="AB108" s="5">
        <v>45597</v>
      </c>
      <c r="AC108" s="5">
        <v>45627</v>
      </c>
      <c r="AD108" s="5">
        <v>45658</v>
      </c>
      <c r="AE108" s="5">
        <v>45689</v>
      </c>
      <c r="AG108" t="s">
        <v>37</v>
      </c>
    </row>
    <row r="109" spans="1:33" x14ac:dyDescent="0.25">
      <c r="B109" s="5">
        <v>44835</v>
      </c>
      <c r="C109" s="27">
        <v>0</v>
      </c>
      <c r="D109" s="27">
        <v>12786.207</v>
      </c>
      <c r="E109" s="27">
        <v>23707.626000000007</v>
      </c>
      <c r="F109" s="27">
        <v>36861.002999999997</v>
      </c>
      <c r="G109" s="27">
        <v>11984.351999999999</v>
      </c>
      <c r="H109" s="27">
        <v>1243.068</v>
      </c>
      <c r="I109" s="27">
        <v>2792.4240000000004</v>
      </c>
      <c r="J109" s="27">
        <v>5005.152</v>
      </c>
      <c r="K109" s="27">
        <v>274.06200000000001</v>
      </c>
      <c r="L109" s="27">
        <v>15.719999999999999</v>
      </c>
      <c r="M109" s="27">
        <v>4483.4400000000005</v>
      </c>
      <c r="N109" s="27">
        <v>573.79199999999992</v>
      </c>
      <c r="O109" s="27">
        <v>820.94399999999996</v>
      </c>
      <c r="P109" s="27">
        <v>2477.9520000000002</v>
      </c>
      <c r="Q109" s="27">
        <v>8695.86</v>
      </c>
      <c r="R109" s="27">
        <v>0</v>
      </c>
      <c r="S109" s="27">
        <v>304.065</v>
      </c>
      <c r="T109" s="27">
        <v>23.423999999999999</v>
      </c>
      <c r="U109" s="27">
        <v>24</v>
      </c>
      <c r="V109" s="27">
        <v>0</v>
      </c>
      <c r="W109" s="27">
        <v>0</v>
      </c>
      <c r="X109" s="27">
        <v>0</v>
      </c>
      <c r="Y109" s="27">
        <v>0</v>
      </c>
      <c r="Z109" s="27">
        <v>0</v>
      </c>
      <c r="AA109" s="27">
        <v>0</v>
      </c>
      <c r="AB109" s="27">
        <v>0</v>
      </c>
      <c r="AC109" s="27">
        <v>0</v>
      </c>
      <c r="AD109" s="27">
        <v>0</v>
      </c>
      <c r="AE109" s="27">
        <v>0</v>
      </c>
      <c r="AF109" s="10"/>
      <c r="AG109" s="10">
        <f>SUM(C109:AE109)</f>
        <v>112073.09100000003</v>
      </c>
    </row>
    <row r="110" spans="1:33" x14ac:dyDescent="0.25">
      <c r="B110" s="5">
        <v>44866</v>
      </c>
      <c r="C110" s="27"/>
      <c r="D110" s="27">
        <v>620.93999999999994</v>
      </c>
      <c r="E110" s="27">
        <v>4072.0680000000029</v>
      </c>
      <c r="F110" s="27">
        <v>44310.519</v>
      </c>
      <c r="G110" s="27">
        <v>50995.956000000071</v>
      </c>
      <c r="H110" s="27">
        <v>55770.936000000045</v>
      </c>
      <c r="I110" s="27">
        <v>24124.887000000002</v>
      </c>
      <c r="J110" s="27">
        <v>773.62799999999993</v>
      </c>
      <c r="K110" s="27">
        <v>521.48399999999992</v>
      </c>
      <c r="L110" s="27">
        <v>106731.51599999993</v>
      </c>
      <c r="M110" s="27">
        <v>384.88799999999992</v>
      </c>
      <c r="N110" s="27">
        <v>462.036</v>
      </c>
      <c r="O110" s="27">
        <v>23519.831999999999</v>
      </c>
      <c r="P110" s="27">
        <v>34.559999999999995</v>
      </c>
      <c r="Q110" s="27">
        <v>19270.067999999996</v>
      </c>
      <c r="R110" s="27">
        <v>0</v>
      </c>
      <c r="S110" s="27">
        <v>223.2</v>
      </c>
      <c r="T110" s="27">
        <v>1087.26</v>
      </c>
      <c r="U110" s="27">
        <v>65.652000000000001</v>
      </c>
      <c r="V110" s="27">
        <v>218.352</v>
      </c>
      <c r="W110" s="27">
        <v>0</v>
      </c>
      <c r="X110" s="27">
        <v>0</v>
      </c>
      <c r="Y110" s="27">
        <v>0</v>
      </c>
      <c r="Z110" s="27">
        <v>0</v>
      </c>
      <c r="AA110" s="27">
        <v>0</v>
      </c>
      <c r="AB110" s="27">
        <v>0</v>
      </c>
      <c r="AC110" s="27">
        <v>0</v>
      </c>
      <c r="AD110" s="27">
        <v>0</v>
      </c>
      <c r="AE110" s="27">
        <v>0</v>
      </c>
      <c r="AF110" s="10"/>
      <c r="AG110" s="10">
        <f t="shared" ref="AG110:AG137" si="10">SUM(C110:AE110)</f>
        <v>333187.78200000001</v>
      </c>
    </row>
    <row r="111" spans="1:33" x14ac:dyDescent="0.25">
      <c r="B111" s="5">
        <v>44896</v>
      </c>
      <c r="C111" s="27"/>
      <c r="D111" s="27"/>
      <c r="E111" s="27">
        <v>310.46999999999997</v>
      </c>
      <c r="F111" s="27">
        <v>7756.0529999999972</v>
      </c>
      <c r="G111" s="27">
        <v>44482.290000000015</v>
      </c>
      <c r="H111" s="27">
        <v>43139.769000000109</v>
      </c>
      <c r="I111" s="27">
        <v>33968.759999999987</v>
      </c>
      <c r="J111" s="27">
        <v>7077.6239999999989</v>
      </c>
      <c r="K111" s="27">
        <v>2378.6519999999996</v>
      </c>
      <c r="L111" s="27">
        <v>465.72</v>
      </c>
      <c r="M111" s="27">
        <v>2848.788</v>
      </c>
      <c r="N111" s="27">
        <v>1201.2839999999999</v>
      </c>
      <c r="O111" s="27">
        <v>4810.5599999999995</v>
      </c>
      <c r="P111" s="27">
        <v>1619.3399999999995</v>
      </c>
      <c r="Q111" s="27">
        <v>2303.8799999999992</v>
      </c>
      <c r="R111" s="27">
        <v>89.1</v>
      </c>
      <c r="S111" s="27">
        <v>254.39999999999998</v>
      </c>
      <c r="T111" s="27">
        <v>11371.752</v>
      </c>
      <c r="U111" s="27">
        <v>152.11199999999999</v>
      </c>
      <c r="V111" s="27">
        <v>0</v>
      </c>
      <c r="W111" s="27">
        <v>0</v>
      </c>
      <c r="X111" s="27">
        <v>0</v>
      </c>
      <c r="Y111" s="27">
        <v>0</v>
      </c>
      <c r="Z111" s="27">
        <v>0</v>
      </c>
      <c r="AA111" s="27">
        <v>0</v>
      </c>
      <c r="AB111" s="27">
        <v>0</v>
      </c>
      <c r="AC111" s="27">
        <v>0</v>
      </c>
      <c r="AD111" s="27">
        <v>0</v>
      </c>
      <c r="AE111" s="27">
        <v>0</v>
      </c>
      <c r="AF111" s="10"/>
      <c r="AG111" s="10">
        <f t="shared" si="10"/>
        <v>164230.55400000012</v>
      </c>
    </row>
    <row r="112" spans="1:33" x14ac:dyDescent="0.25">
      <c r="B112" s="5">
        <v>44927</v>
      </c>
      <c r="C112" s="27"/>
      <c r="D112" s="27"/>
      <c r="E112" s="27"/>
      <c r="F112" s="27">
        <v>1913.5050000000001</v>
      </c>
      <c r="G112" s="27">
        <v>2067.3330000000005</v>
      </c>
      <c r="H112" s="27">
        <v>44943.204000000005</v>
      </c>
      <c r="I112" s="27">
        <v>22628.114999999994</v>
      </c>
      <c r="J112" s="27">
        <v>3312.3060000000005</v>
      </c>
      <c r="K112" s="27">
        <v>27581.135999999991</v>
      </c>
      <c r="L112" s="27">
        <v>127.04399999999998</v>
      </c>
      <c r="M112" s="27">
        <v>80247.876000000004</v>
      </c>
      <c r="N112" s="27">
        <v>83.975999999999999</v>
      </c>
      <c r="O112" s="27">
        <v>430.31999999999994</v>
      </c>
      <c r="P112" s="27">
        <v>1363.836</v>
      </c>
      <c r="Q112" s="27">
        <v>394.12800000000004</v>
      </c>
      <c r="R112" s="27">
        <v>6065.7360000000008</v>
      </c>
      <c r="S112" s="27">
        <v>18153.168000000001</v>
      </c>
      <c r="T112" s="27">
        <v>571.572</v>
      </c>
      <c r="U112" s="27">
        <v>756.15599999999995</v>
      </c>
      <c r="V112" s="27">
        <v>13669.260000000002</v>
      </c>
      <c r="W112" s="27">
        <v>0</v>
      </c>
      <c r="X112" s="27">
        <v>0</v>
      </c>
      <c r="Y112" s="27">
        <v>0</v>
      </c>
      <c r="Z112" s="27">
        <v>0</v>
      </c>
      <c r="AA112" s="27">
        <v>0</v>
      </c>
      <c r="AB112" s="27">
        <v>0</v>
      </c>
      <c r="AC112" s="27">
        <v>0</v>
      </c>
      <c r="AD112" s="27">
        <v>0</v>
      </c>
      <c r="AE112" s="27">
        <v>0</v>
      </c>
      <c r="AF112" s="10"/>
      <c r="AG112" s="10">
        <f t="shared" si="10"/>
        <v>224308.67099999997</v>
      </c>
    </row>
    <row r="113" spans="2:33" x14ac:dyDescent="0.25">
      <c r="B113" s="5">
        <v>44958</v>
      </c>
      <c r="C113" s="27"/>
      <c r="D113" s="27"/>
      <c r="E113" s="27"/>
      <c r="F113" s="27"/>
      <c r="G113" s="27">
        <v>0</v>
      </c>
      <c r="H113" s="27">
        <v>2524.0859999999993</v>
      </c>
      <c r="I113" s="27">
        <v>43041.02399999999</v>
      </c>
      <c r="J113" s="27">
        <v>9264.6239999999998</v>
      </c>
      <c r="K113" s="27">
        <v>84872.022000000012</v>
      </c>
      <c r="L113" s="27">
        <v>8158.5120000000006</v>
      </c>
      <c r="M113" s="27">
        <v>5450.3459999999986</v>
      </c>
      <c r="N113" s="27">
        <v>847.30799999999988</v>
      </c>
      <c r="O113" s="27">
        <v>1794.672</v>
      </c>
      <c r="P113" s="27">
        <v>1571.675999999999</v>
      </c>
      <c r="Q113" s="27">
        <v>3893.0039999999995</v>
      </c>
      <c r="R113" s="27">
        <v>588.82799999999997</v>
      </c>
      <c r="S113" s="27">
        <v>1685.364</v>
      </c>
      <c r="T113" s="27">
        <v>78.240000000000009</v>
      </c>
      <c r="U113" s="27">
        <v>300.76799999999997</v>
      </c>
      <c r="V113" s="27">
        <v>48</v>
      </c>
      <c r="W113" s="27">
        <v>0</v>
      </c>
      <c r="X113" s="27">
        <v>0</v>
      </c>
      <c r="Y113" s="27">
        <v>0</v>
      </c>
      <c r="Z113" s="27">
        <v>0</v>
      </c>
      <c r="AA113" s="27">
        <v>0</v>
      </c>
      <c r="AB113" s="27">
        <v>0</v>
      </c>
      <c r="AC113" s="27">
        <v>0</v>
      </c>
      <c r="AD113" s="27">
        <v>0</v>
      </c>
      <c r="AE113" s="27">
        <v>0</v>
      </c>
      <c r="AF113" s="10"/>
      <c r="AG113" s="10">
        <f t="shared" si="10"/>
        <v>164118.47399999996</v>
      </c>
    </row>
    <row r="114" spans="2:33" x14ac:dyDescent="0.25">
      <c r="B114" s="5">
        <v>44986</v>
      </c>
      <c r="C114" s="27"/>
      <c r="D114" s="27"/>
      <c r="E114" s="27"/>
      <c r="F114" s="27"/>
      <c r="G114" s="27"/>
      <c r="H114" s="27">
        <v>0</v>
      </c>
      <c r="I114" s="27">
        <v>9008.0490000000045</v>
      </c>
      <c r="J114" s="27">
        <v>31586.981999999989</v>
      </c>
      <c r="K114" s="27">
        <v>37433.64</v>
      </c>
      <c r="L114" s="27">
        <v>14025.246000000001</v>
      </c>
      <c r="M114" s="27">
        <v>100971.11100000002</v>
      </c>
      <c r="N114" s="27">
        <v>1577.2079999999999</v>
      </c>
      <c r="O114" s="27">
        <v>1407.18</v>
      </c>
      <c r="P114" s="27">
        <v>1174.1669999999999</v>
      </c>
      <c r="Q114" s="27">
        <v>3.7440000000000002</v>
      </c>
      <c r="R114" s="27">
        <v>553.67399999999998</v>
      </c>
      <c r="S114" s="27">
        <v>22719.252000000015</v>
      </c>
      <c r="T114" s="27">
        <v>15758.16</v>
      </c>
      <c r="U114" s="27">
        <v>544.56000000000006</v>
      </c>
      <c r="V114" s="27">
        <v>2062.7640000000001</v>
      </c>
      <c r="W114" s="27">
        <v>0</v>
      </c>
      <c r="X114" s="27">
        <v>0</v>
      </c>
      <c r="Y114" s="27">
        <v>0</v>
      </c>
      <c r="Z114" s="27">
        <v>0</v>
      </c>
      <c r="AA114" s="27">
        <v>0</v>
      </c>
      <c r="AB114" s="27">
        <v>0</v>
      </c>
      <c r="AC114" s="27">
        <v>0</v>
      </c>
      <c r="AD114" s="27">
        <v>0</v>
      </c>
      <c r="AE114" s="27">
        <v>0</v>
      </c>
      <c r="AF114" s="10"/>
      <c r="AG114" s="10">
        <f t="shared" si="10"/>
        <v>238825.73700000002</v>
      </c>
    </row>
    <row r="115" spans="2:33" x14ac:dyDescent="0.25">
      <c r="B115" s="5">
        <v>45017</v>
      </c>
      <c r="C115" s="27"/>
      <c r="D115" s="27"/>
      <c r="E115" s="27"/>
      <c r="F115" s="27"/>
      <c r="G115" s="27"/>
      <c r="H115" s="27"/>
      <c r="I115" s="27">
        <v>0</v>
      </c>
      <c r="J115" s="27">
        <v>3442.2359999999999</v>
      </c>
      <c r="K115" s="27">
        <v>31867.484999999997</v>
      </c>
      <c r="L115" s="27">
        <v>33134.930999999997</v>
      </c>
      <c r="M115" s="27">
        <v>26324.579999999991</v>
      </c>
      <c r="N115" s="27">
        <v>52044.054000000018</v>
      </c>
      <c r="O115" s="27">
        <v>16403.337</v>
      </c>
      <c r="P115" s="27">
        <v>839.37600000000009</v>
      </c>
      <c r="Q115" s="27">
        <v>136.83599999999998</v>
      </c>
      <c r="R115" s="27">
        <v>15771.852000000006</v>
      </c>
      <c r="S115" s="27">
        <v>18971.544000000005</v>
      </c>
      <c r="T115" s="27">
        <v>19053.12000000001</v>
      </c>
      <c r="U115" s="27">
        <v>971.49599999999987</v>
      </c>
      <c r="V115" s="27">
        <v>3113.1480000000006</v>
      </c>
      <c r="W115" s="27">
        <v>0</v>
      </c>
      <c r="X115" s="27">
        <v>0</v>
      </c>
      <c r="Y115" s="27">
        <v>0</v>
      </c>
      <c r="Z115" s="27">
        <v>0</v>
      </c>
      <c r="AA115" s="27">
        <v>0</v>
      </c>
      <c r="AB115" s="27">
        <v>0</v>
      </c>
      <c r="AC115" s="27">
        <v>0</v>
      </c>
      <c r="AD115" s="27">
        <v>0</v>
      </c>
      <c r="AE115" s="27">
        <v>0</v>
      </c>
      <c r="AF115" s="10"/>
      <c r="AG115" s="10">
        <f t="shared" si="10"/>
        <v>222073.99500000002</v>
      </c>
    </row>
    <row r="116" spans="2:33" x14ac:dyDescent="0.25">
      <c r="B116" s="5">
        <v>45047</v>
      </c>
      <c r="C116" s="27"/>
      <c r="D116" s="27"/>
      <c r="E116" s="27"/>
      <c r="F116" s="27"/>
      <c r="G116" s="27"/>
      <c r="H116" s="27"/>
      <c r="I116" s="27"/>
      <c r="J116" s="27">
        <v>0</v>
      </c>
      <c r="K116" s="27">
        <v>6437.5589999999993</v>
      </c>
      <c r="L116" s="27">
        <v>54621.015000000174</v>
      </c>
      <c r="M116" s="27">
        <v>48284.285999999978</v>
      </c>
      <c r="N116" s="27">
        <v>74430.830999999991</v>
      </c>
      <c r="O116" s="27">
        <v>19580.226000000002</v>
      </c>
      <c r="P116" s="27">
        <v>4940.9039999999968</v>
      </c>
      <c r="Q116" s="27">
        <v>3425.3040000000001</v>
      </c>
      <c r="R116" s="27">
        <v>43037.832000000009</v>
      </c>
      <c r="S116" s="27">
        <v>4409.0399999999991</v>
      </c>
      <c r="T116" s="27">
        <v>127155.66000000002</v>
      </c>
      <c r="U116" s="27">
        <v>1231.5719999999999</v>
      </c>
      <c r="V116" s="27">
        <v>803.90399999999988</v>
      </c>
      <c r="W116" s="27">
        <v>0</v>
      </c>
      <c r="X116" s="27">
        <v>0</v>
      </c>
      <c r="Y116" s="27">
        <v>0</v>
      </c>
      <c r="Z116" s="27">
        <v>0</v>
      </c>
      <c r="AA116" s="27">
        <v>0</v>
      </c>
      <c r="AB116" s="27">
        <v>0</v>
      </c>
      <c r="AC116" s="27">
        <v>0</v>
      </c>
      <c r="AD116" s="27">
        <v>0</v>
      </c>
      <c r="AE116" s="27">
        <v>0</v>
      </c>
      <c r="AF116" s="10"/>
      <c r="AG116" s="10">
        <f t="shared" si="10"/>
        <v>388358.13300000015</v>
      </c>
    </row>
    <row r="117" spans="2:33" x14ac:dyDescent="0.25">
      <c r="B117" s="5">
        <v>45078</v>
      </c>
      <c r="C117" s="27"/>
      <c r="D117" s="27"/>
      <c r="E117" s="27"/>
      <c r="F117" s="27"/>
      <c r="G117" s="27"/>
      <c r="H117" s="27"/>
      <c r="I117" s="27"/>
      <c r="J117" s="27"/>
      <c r="K117" s="27">
        <v>0</v>
      </c>
      <c r="L117" s="27">
        <v>2717.9549999999999</v>
      </c>
      <c r="M117" s="27">
        <v>30159.758999999976</v>
      </c>
      <c r="N117" s="27">
        <v>63468.041999999994</v>
      </c>
      <c r="O117" s="27">
        <v>49270.833000000006</v>
      </c>
      <c r="P117" s="27">
        <v>45805.080000000045</v>
      </c>
      <c r="Q117" s="27">
        <v>90977.555999999997</v>
      </c>
      <c r="R117" s="27">
        <v>16162.403999999995</v>
      </c>
      <c r="S117" s="27">
        <v>14473.331999999999</v>
      </c>
      <c r="T117" s="27">
        <v>106870.75199999999</v>
      </c>
      <c r="U117" s="27">
        <v>3829.1039999999989</v>
      </c>
      <c r="V117" s="27">
        <v>0</v>
      </c>
      <c r="W117" s="27">
        <v>0</v>
      </c>
      <c r="X117" s="27">
        <v>0</v>
      </c>
      <c r="Y117" s="27">
        <v>0</v>
      </c>
      <c r="Z117" s="27">
        <v>0</v>
      </c>
      <c r="AA117" s="27">
        <v>0</v>
      </c>
      <c r="AB117" s="27">
        <v>0</v>
      </c>
      <c r="AC117" s="27">
        <v>0</v>
      </c>
      <c r="AD117" s="27">
        <v>0</v>
      </c>
      <c r="AE117" s="27">
        <v>0</v>
      </c>
      <c r="AF117" s="10"/>
      <c r="AG117" s="10">
        <f t="shared" si="10"/>
        <v>423734.81699999998</v>
      </c>
    </row>
    <row r="118" spans="2:33" x14ac:dyDescent="0.25">
      <c r="B118" s="5">
        <v>45108</v>
      </c>
      <c r="C118" s="27"/>
      <c r="D118" s="27"/>
      <c r="E118" s="27"/>
      <c r="F118" s="27"/>
      <c r="G118" s="27"/>
      <c r="H118" s="27"/>
      <c r="I118" s="27"/>
      <c r="J118" s="27"/>
      <c r="K118" s="27"/>
      <c r="L118" s="27">
        <v>0</v>
      </c>
      <c r="M118" s="27">
        <v>4797</v>
      </c>
      <c r="N118" s="27">
        <v>37795.578000000016</v>
      </c>
      <c r="O118" s="27">
        <v>109918.16100000023</v>
      </c>
      <c r="P118" s="27">
        <v>85495.116000000082</v>
      </c>
      <c r="Q118" s="27">
        <v>18276.879000000004</v>
      </c>
      <c r="R118" s="27">
        <v>15042.911999999995</v>
      </c>
      <c r="S118" s="27">
        <v>1111.4880000000001</v>
      </c>
      <c r="T118" s="27">
        <v>2264.1960000000004</v>
      </c>
      <c r="U118" s="27">
        <v>256.428</v>
      </c>
      <c r="V118" s="27">
        <v>648</v>
      </c>
      <c r="W118" s="27">
        <v>0</v>
      </c>
      <c r="X118" s="27">
        <v>0</v>
      </c>
      <c r="Y118" s="27">
        <v>0</v>
      </c>
      <c r="Z118" s="27">
        <v>0</v>
      </c>
      <c r="AA118" s="27">
        <v>0</v>
      </c>
      <c r="AB118" s="27">
        <v>0</v>
      </c>
      <c r="AC118" s="27">
        <v>0</v>
      </c>
      <c r="AD118" s="27">
        <v>0</v>
      </c>
      <c r="AE118" s="27">
        <v>0</v>
      </c>
      <c r="AF118" s="10"/>
      <c r="AG118" s="10">
        <f t="shared" si="10"/>
        <v>275605.75800000038</v>
      </c>
    </row>
    <row r="119" spans="2:33" x14ac:dyDescent="0.25">
      <c r="B119" s="5">
        <v>45139</v>
      </c>
      <c r="C119" s="27"/>
      <c r="D119" s="27"/>
      <c r="E119" s="27"/>
      <c r="F119" s="27"/>
      <c r="G119" s="27"/>
      <c r="H119" s="27"/>
      <c r="I119" s="27"/>
      <c r="J119" s="27"/>
      <c r="K119" s="27"/>
      <c r="L119" s="27"/>
      <c r="M119" s="27">
        <v>0</v>
      </c>
      <c r="N119" s="27">
        <v>27856.344000000005</v>
      </c>
      <c r="O119" s="27">
        <v>65112.213000000236</v>
      </c>
      <c r="P119" s="27">
        <v>45138.378000000019</v>
      </c>
      <c r="Q119" s="27">
        <v>27101.949000000008</v>
      </c>
      <c r="R119" s="27">
        <v>5911.161000000001</v>
      </c>
      <c r="S119" s="27">
        <v>26958.746999999999</v>
      </c>
      <c r="T119" s="27">
        <v>18388.103999999996</v>
      </c>
      <c r="U119" s="27">
        <v>830.09999999999991</v>
      </c>
      <c r="V119" s="27">
        <v>0</v>
      </c>
      <c r="W119" s="27">
        <v>0</v>
      </c>
      <c r="X119" s="27">
        <v>0</v>
      </c>
      <c r="Y119" s="27">
        <v>0</v>
      </c>
      <c r="Z119" s="27">
        <v>0</v>
      </c>
      <c r="AA119" s="27">
        <v>0</v>
      </c>
      <c r="AB119" s="27">
        <v>0</v>
      </c>
      <c r="AC119" s="27">
        <v>0</v>
      </c>
      <c r="AD119" s="27">
        <v>0</v>
      </c>
      <c r="AE119" s="27">
        <v>0</v>
      </c>
      <c r="AF119" s="10"/>
      <c r="AG119" s="10">
        <f t="shared" si="10"/>
        <v>217296.99600000025</v>
      </c>
    </row>
    <row r="120" spans="2:33" x14ac:dyDescent="0.25">
      <c r="B120" s="5">
        <v>45170</v>
      </c>
      <c r="C120" s="27"/>
      <c r="D120" s="27"/>
      <c r="E120" s="27"/>
      <c r="F120" s="27"/>
      <c r="G120" s="27"/>
      <c r="H120" s="27"/>
      <c r="I120" s="27"/>
      <c r="J120" s="27"/>
      <c r="K120" s="27"/>
      <c r="L120" s="27"/>
      <c r="M120" s="27"/>
      <c r="N120" s="27">
        <v>0</v>
      </c>
      <c r="O120" s="27">
        <v>8830.628999999999</v>
      </c>
      <c r="P120" s="27">
        <v>12753.485999999992</v>
      </c>
      <c r="Q120" s="27">
        <v>43143.255000000056</v>
      </c>
      <c r="R120" s="27">
        <v>34254.584999999934</v>
      </c>
      <c r="S120" s="27">
        <v>16306.740000000005</v>
      </c>
      <c r="T120" s="27">
        <v>124929.13200000003</v>
      </c>
      <c r="U120" s="27">
        <v>11698.511999999999</v>
      </c>
      <c r="V120" s="27">
        <v>1491.828</v>
      </c>
      <c r="W120" s="27">
        <v>0</v>
      </c>
      <c r="X120" s="27">
        <v>0</v>
      </c>
      <c r="Y120" s="27">
        <v>0</v>
      </c>
      <c r="Z120" s="27">
        <v>0</v>
      </c>
      <c r="AA120" s="27">
        <v>0</v>
      </c>
      <c r="AB120" s="27">
        <v>0</v>
      </c>
      <c r="AC120" s="27">
        <v>0</v>
      </c>
      <c r="AD120" s="27">
        <v>0</v>
      </c>
      <c r="AE120" s="27">
        <v>0</v>
      </c>
      <c r="AF120" s="10"/>
      <c r="AG120" s="10">
        <f t="shared" si="10"/>
        <v>253408.16700000002</v>
      </c>
    </row>
    <row r="121" spans="2:33" x14ac:dyDescent="0.25">
      <c r="B121" s="5">
        <v>45200</v>
      </c>
      <c r="C121" s="27"/>
      <c r="D121" s="27"/>
      <c r="E121" s="27"/>
      <c r="F121" s="27"/>
      <c r="G121" s="27"/>
      <c r="H121" s="27"/>
      <c r="I121" s="27"/>
      <c r="J121" s="27"/>
      <c r="K121" s="27"/>
      <c r="L121" s="27"/>
      <c r="M121" s="27"/>
      <c r="N121" s="27"/>
      <c r="O121" s="27">
        <v>0</v>
      </c>
      <c r="P121" s="27">
        <v>0</v>
      </c>
      <c r="Q121" s="27">
        <v>0</v>
      </c>
      <c r="R121" s="27">
        <v>0</v>
      </c>
      <c r="S121" s="27">
        <v>0</v>
      </c>
      <c r="T121" s="27">
        <v>0</v>
      </c>
      <c r="U121" s="27">
        <v>0</v>
      </c>
      <c r="V121" s="27">
        <v>0</v>
      </c>
      <c r="W121" s="27">
        <v>0</v>
      </c>
      <c r="X121" s="27">
        <v>0</v>
      </c>
      <c r="Y121" s="27">
        <v>0</v>
      </c>
      <c r="Z121" s="27">
        <v>0</v>
      </c>
      <c r="AA121" s="27">
        <v>0</v>
      </c>
      <c r="AB121" s="27">
        <v>0</v>
      </c>
      <c r="AC121" s="27">
        <v>0</v>
      </c>
      <c r="AD121" s="27">
        <v>0</v>
      </c>
      <c r="AE121" s="27">
        <v>0</v>
      </c>
      <c r="AF121" s="10"/>
      <c r="AG121" s="10">
        <f t="shared" si="10"/>
        <v>0</v>
      </c>
    </row>
    <row r="122" spans="2:33" x14ac:dyDescent="0.25">
      <c r="B122" s="5">
        <v>45231</v>
      </c>
      <c r="C122" s="27"/>
      <c r="D122" s="27"/>
      <c r="E122" s="27"/>
      <c r="F122" s="27"/>
      <c r="G122" s="27"/>
      <c r="H122" s="27"/>
      <c r="I122" s="27"/>
      <c r="J122" s="27"/>
      <c r="K122" s="27"/>
      <c r="L122" s="27"/>
      <c r="M122" s="27"/>
      <c r="N122" s="27"/>
      <c r="O122" s="27"/>
      <c r="P122" s="27">
        <v>0</v>
      </c>
      <c r="Q122" s="27">
        <v>0</v>
      </c>
      <c r="R122" s="27">
        <v>0</v>
      </c>
      <c r="S122" s="27">
        <v>0</v>
      </c>
      <c r="T122" s="27">
        <v>0</v>
      </c>
      <c r="U122" s="27">
        <v>0</v>
      </c>
      <c r="V122" s="27">
        <v>0</v>
      </c>
      <c r="W122" s="27">
        <v>0</v>
      </c>
      <c r="X122" s="27">
        <v>0</v>
      </c>
      <c r="Y122" s="27">
        <v>0</v>
      </c>
      <c r="Z122" s="27">
        <v>0</v>
      </c>
      <c r="AA122" s="27">
        <v>0</v>
      </c>
      <c r="AB122" s="27">
        <v>0</v>
      </c>
      <c r="AC122" s="27">
        <v>0</v>
      </c>
      <c r="AD122" s="27">
        <v>0</v>
      </c>
      <c r="AE122" s="27">
        <v>0</v>
      </c>
      <c r="AF122" s="10"/>
      <c r="AG122" s="10">
        <f t="shared" si="10"/>
        <v>0</v>
      </c>
    </row>
    <row r="123" spans="2:33" x14ac:dyDescent="0.25">
      <c r="B123" s="5">
        <v>45261</v>
      </c>
      <c r="C123" s="27"/>
      <c r="D123" s="27"/>
      <c r="E123" s="27"/>
      <c r="F123" s="27"/>
      <c r="G123" s="27"/>
      <c r="H123" s="27"/>
      <c r="I123" s="27"/>
      <c r="J123" s="27"/>
      <c r="K123" s="27"/>
      <c r="L123" s="27"/>
      <c r="M123" s="27"/>
      <c r="N123" s="27"/>
      <c r="O123" s="27"/>
      <c r="P123" s="27"/>
      <c r="Q123" s="27">
        <v>0</v>
      </c>
      <c r="R123" s="27">
        <v>0</v>
      </c>
      <c r="S123" s="27">
        <v>0</v>
      </c>
      <c r="T123" s="27">
        <v>0</v>
      </c>
      <c r="U123" s="27">
        <v>0</v>
      </c>
      <c r="V123" s="27">
        <v>0</v>
      </c>
      <c r="W123" s="27">
        <v>0</v>
      </c>
      <c r="X123" s="27">
        <v>0</v>
      </c>
      <c r="Y123" s="27">
        <v>0</v>
      </c>
      <c r="Z123" s="27">
        <v>0</v>
      </c>
      <c r="AA123" s="27">
        <v>0</v>
      </c>
      <c r="AB123" s="27">
        <v>0</v>
      </c>
      <c r="AC123" s="27">
        <v>0</v>
      </c>
      <c r="AD123" s="27">
        <v>0</v>
      </c>
      <c r="AE123" s="27">
        <v>0</v>
      </c>
      <c r="AF123" s="10"/>
      <c r="AG123" s="10">
        <f t="shared" si="10"/>
        <v>0</v>
      </c>
    </row>
    <row r="124" spans="2:33" x14ac:dyDescent="0.25">
      <c r="B124" s="5">
        <v>45292</v>
      </c>
      <c r="C124" s="27"/>
      <c r="D124" s="27"/>
      <c r="E124" s="27"/>
      <c r="F124" s="27"/>
      <c r="G124" s="27"/>
      <c r="H124" s="27"/>
      <c r="I124" s="27"/>
      <c r="J124" s="27"/>
      <c r="K124" s="27"/>
      <c r="L124" s="27"/>
      <c r="M124" s="27"/>
      <c r="N124" s="27"/>
      <c r="O124" s="27"/>
      <c r="P124" s="27"/>
      <c r="Q124" s="27"/>
      <c r="R124" s="27">
        <v>0</v>
      </c>
      <c r="S124" s="27">
        <v>0</v>
      </c>
      <c r="T124" s="27">
        <v>0</v>
      </c>
      <c r="U124" s="27">
        <v>0</v>
      </c>
      <c r="V124" s="27">
        <v>0</v>
      </c>
      <c r="W124" s="27">
        <v>0</v>
      </c>
      <c r="X124" s="27">
        <v>0</v>
      </c>
      <c r="Y124" s="27">
        <v>0</v>
      </c>
      <c r="Z124" s="27">
        <v>0</v>
      </c>
      <c r="AA124" s="27">
        <v>0</v>
      </c>
      <c r="AB124" s="27">
        <v>0</v>
      </c>
      <c r="AC124" s="27">
        <v>0</v>
      </c>
      <c r="AD124" s="27">
        <v>0</v>
      </c>
      <c r="AE124" s="27">
        <v>0</v>
      </c>
      <c r="AF124" s="10"/>
      <c r="AG124" s="10">
        <f t="shared" si="10"/>
        <v>0</v>
      </c>
    </row>
    <row r="125" spans="2:33" x14ac:dyDescent="0.25">
      <c r="B125" s="5">
        <v>45323</v>
      </c>
      <c r="C125" s="27"/>
      <c r="D125" s="27"/>
      <c r="E125" s="27"/>
      <c r="F125" s="27"/>
      <c r="G125" s="27"/>
      <c r="H125" s="27"/>
      <c r="I125" s="27"/>
      <c r="J125" s="27"/>
      <c r="K125" s="27"/>
      <c r="L125" s="27"/>
      <c r="M125" s="27"/>
      <c r="N125" s="27"/>
      <c r="O125" s="27"/>
      <c r="P125" s="27"/>
      <c r="Q125" s="27"/>
      <c r="R125" s="27"/>
      <c r="S125" s="27">
        <v>0</v>
      </c>
      <c r="T125" s="27">
        <v>0</v>
      </c>
      <c r="U125" s="27">
        <v>0</v>
      </c>
      <c r="V125" s="27">
        <v>0</v>
      </c>
      <c r="W125" s="27">
        <v>0</v>
      </c>
      <c r="X125" s="27">
        <v>0</v>
      </c>
      <c r="Y125" s="27">
        <v>0</v>
      </c>
      <c r="Z125" s="27">
        <v>0</v>
      </c>
      <c r="AA125" s="27">
        <v>0</v>
      </c>
      <c r="AB125" s="27">
        <v>0</v>
      </c>
      <c r="AC125" s="27">
        <v>0</v>
      </c>
      <c r="AD125" s="27">
        <v>0</v>
      </c>
      <c r="AE125" s="27">
        <v>0</v>
      </c>
      <c r="AF125" s="10"/>
      <c r="AG125" s="10">
        <f t="shared" si="10"/>
        <v>0</v>
      </c>
    </row>
    <row r="126" spans="2:33" x14ac:dyDescent="0.25">
      <c r="B126" s="5">
        <v>45352</v>
      </c>
      <c r="C126" s="27"/>
      <c r="D126" s="27"/>
      <c r="E126" s="27"/>
      <c r="F126" s="27"/>
      <c r="G126" s="27"/>
      <c r="H126" s="27"/>
      <c r="I126" s="27"/>
      <c r="J126" s="27"/>
      <c r="K126" s="27"/>
      <c r="L126" s="27"/>
      <c r="M126" s="27"/>
      <c r="N126" s="27"/>
      <c r="O126" s="27"/>
      <c r="P126" s="27"/>
      <c r="Q126" s="27"/>
      <c r="R126" s="27"/>
      <c r="S126" s="27"/>
      <c r="T126" s="27">
        <v>0</v>
      </c>
      <c r="U126" s="27">
        <v>0</v>
      </c>
      <c r="V126" s="27">
        <v>0</v>
      </c>
      <c r="W126" s="27">
        <v>0</v>
      </c>
      <c r="X126" s="27">
        <v>0</v>
      </c>
      <c r="Y126" s="27">
        <v>0</v>
      </c>
      <c r="Z126" s="27">
        <v>0</v>
      </c>
      <c r="AA126" s="27">
        <v>0</v>
      </c>
      <c r="AB126" s="27">
        <v>0</v>
      </c>
      <c r="AC126" s="27">
        <v>0</v>
      </c>
      <c r="AD126" s="27">
        <v>0</v>
      </c>
      <c r="AE126" s="27">
        <v>0</v>
      </c>
      <c r="AF126" s="10"/>
      <c r="AG126" s="10">
        <f t="shared" si="10"/>
        <v>0</v>
      </c>
    </row>
    <row r="127" spans="2:33" x14ac:dyDescent="0.25">
      <c r="B127" s="5">
        <v>45383</v>
      </c>
      <c r="C127" s="27"/>
      <c r="D127" s="27"/>
      <c r="E127" s="27"/>
      <c r="F127" s="27"/>
      <c r="G127" s="27"/>
      <c r="H127" s="27"/>
      <c r="I127" s="27"/>
      <c r="J127" s="27"/>
      <c r="K127" s="27"/>
      <c r="L127" s="27"/>
      <c r="M127" s="27"/>
      <c r="N127" s="27"/>
      <c r="O127" s="27"/>
      <c r="P127" s="27"/>
      <c r="Q127" s="27"/>
      <c r="R127" s="27"/>
      <c r="S127" s="27"/>
      <c r="T127" s="27"/>
      <c r="U127" s="27">
        <v>0</v>
      </c>
      <c r="V127" s="27">
        <v>0</v>
      </c>
      <c r="W127" s="27">
        <v>0</v>
      </c>
      <c r="X127" s="27">
        <v>0</v>
      </c>
      <c r="Y127" s="27">
        <v>0</v>
      </c>
      <c r="Z127" s="27">
        <v>0</v>
      </c>
      <c r="AA127" s="27">
        <v>0</v>
      </c>
      <c r="AB127" s="27">
        <v>0</v>
      </c>
      <c r="AC127" s="27">
        <v>0</v>
      </c>
      <c r="AD127" s="27">
        <v>0</v>
      </c>
      <c r="AE127" s="27">
        <v>0</v>
      </c>
      <c r="AF127" s="10"/>
      <c r="AG127" s="10">
        <f t="shared" si="10"/>
        <v>0</v>
      </c>
    </row>
    <row r="128" spans="2:33" x14ac:dyDescent="0.25">
      <c r="B128" s="5">
        <v>45413</v>
      </c>
      <c r="C128" s="27"/>
      <c r="D128" s="27"/>
      <c r="E128" s="27"/>
      <c r="F128" s="27"/>
      <c r="G128" s="27"/>
      <c r="H128" s="27"/>
      <c r="I128" s="27"/>
      <c r="J128" s="27"/>
      <c r="K128" s="27"/>
      <c r="L128" s="27"/>
      <c r="M128" s="27"/>
      <c r="N128" s="27"/>
      <c r="O128" s="27"/>
      <c r="P128" s="27"/>
      <c r="Q128" s="27"/>
      <c r="R128" s="27"/>
      <c r="S128" s="27"/>
      <c r="T128" s="27"/>
      <c r="U128" s="27"/>
      <c r="V128" s="27">
        <v>0</v>
      </c>
      <c r="W128" s="27">
        <v>0</v>
      </c>
      <c r="X128" s="27">
        <v>0</v>
      </c>
      <c r="Y128" s="27">
        <v>0</v>
      </c>
      <c r="Z128" s="27">
        <v>0</v>
      </c>
      <c r="AA128" s="27">
        <v>0</v>
      </c>
      <c r="AB128" s="27">
        <v>0</v>
      </c>
      <c r="AC128" s="27">
        <v>0</v>
      </c>
      <c r="AD128" s="27">
        <v>0</v>
      </c>
      <c r="AE128" s="27">
        <v>0</v>
      </c>
      <c r="AF128" s="10"/>
      <c r="AG128" s="10">
        <f t="shared" si="10"/>
        <v>0</v>
      </c>
    </row>
    <row r="129" spans="1:33" x14ac:dyDescent="0.25">
      <c r="B129" s="5">
        <v>45444</v>
      </c>
      <c r="C129" s="27"/>
      <c r="D129" s="27"/>
      <c r="E129" s="27"/>
      <c r="F129" s="27"/>
      <c r="G129" s="27"/>
      <c r="H129" s="27"/>
      <c r="I129" s="27"/>
      <c r="J129" s="27"/>
      <c r="K129" s="27"/>
      <c r="L129" s="27"/>
      <c r="M129" s="27"/>
      <c r="N129" s="27"/>
      <c r="O129" s="27"/>
      <c r="P129" s="27"/>
      <c r="Q129" s="27"/>
      <c r="R129" s="27"/>
      <c r="S129" s="27"/>
      <c r="T129" s="27"/>
      <c r="U129" s="27"/>
      <c r="V129" s="27"/>
      <c r="W129" s="27">
        <v>0</v>
      </c>
      <c r="X129" s="27">
        <v>0</v>
      </c>
      <c r="Y129" s="27">
        <v>0</v>
      </c>
      <c r="Z129" s="27">
        <v>0</v>
      </c>
      <c r="AA129" s="27">
        <v>0</v>
      </c>
      <c r="AB129" s="27">
        <v>0</v>
      </c>
      <c r="AC129" s="27">
        <v>0</v>
      </c>
      <c r="AD129" s="27">
        <v>0</v>
      </c>
      <c r="AE129" s="27">
        <v>0</v>
      </c>
      <c r="AF129" s="10"/>
      <c r="AG129" s="10">
        <f t="shared" si="10"/>
        <v>0</v>
      </c>
    </row>
    <row r="130" spans="1:33" x14ac:dyDescent="0.25">
      <c r="B130" s="5">
        <v>45474</v>
      </c>
      <c r="C130" s="27"/>
      <c r="D130" s="27"/>
      <c r="E130" s="27"/>
      <c r="F130" s="27"/>
      <c r="G130" s="27"/>
      <c r="H130" s="27"/>
      <c r="I130" s="27"/>
      <c r="J130" s="27"/>
      <c r="K130" s="27"/>
      <c r="L130" s="27"/>
      <c r="M130" s="27"/>
      <c r="N130" s="27"/>
      <c r="O130" s="27"/>
      <c r="P130" s="27"/>
      <c r="Q130" s="27"/>
      <c r="R130" s="27"/>
      <c r="S130" s="27"/>
      <c r="T130" s="27"/>
      <c r="U130" s="27"/>
      <c r="V130" s="27"/>
      <c r="W130" s="27"/>
      <c r="X130" s="27">
        <v>0</v>
      </c>
      <c r="Y130" s="27">
        <v>0</v>
      </c>
      <c r="Z130" s="27">
        <v>0</v>
      </c>
      <c r="AA130" s="27">
        <v>0</v>
      </c>
      <c r="AB130" s="27">
        <v>0</v>
      </c>
      <c r="AC130" s="27">
        <v>0</v>
      </c>
      <c r="AD130" s="27">
        <v>0</v>
      </c>
      <c r="AE130" s="27">
        <v>0</v>
      </c>
      <c r="AF130" s="10"/>
      <c r="AG130" s="10">
        <f t="shared" si="10"/>
        <v>0</v>
      </c>
    </row>
    <row r="131" spans="1:33" x14ac:dyDescent="0.25">
      <c r="B131" s="5">
        <v>45505</v>
      </c>
      <c r="C131" s="27"/>
      <c r="D131" s="27"/>
      <c r="E131" s="27"/>
      <c r="F131" s="27"/>
      <c r="G131" s="27"/>
      <c r="H131" s="27"/>
      <c r="I131" s="27"/>
      <c r="J131" s="27"/>
      <c r="K131" s="27"/>
      <c r="L131" s="27"/>
      <c r="M131" s="27"/>
      <c r="N131" s="27"/>
      <c r="O131" s="27"/>
      <c r="P131" s="27"/>
      <c r="Q131" s="27"/>
      <c r="R131" s="27"/>
      <c r="S131" s="27"/>
      <c r="T131" s="27"/>
      <c r="U131" s="27"/>
      <c r="V131" s="27"/>
      <c r="W131" s="27"/>
      <c r="X131" s="27"/>
      <c r="Y131" s="27">
        <v>0</v>
      </c>
      <c r="Z131" s="27">
        <v>0</v>
      </c>
      <c r="AA131" s="27">
        <v>0</v>
      </c>
      <c r="AB131" s="27">
        <v>0</v>
      </c>
      <c r="AC131" s="27">
        <v>0</v>
      </c>
      <c r="AD131" s="27">
        <v>0</v>
      </c>
      <c r="AE131" s="27">
        <v>0</v>
      </c>
      <c r="AF131" s="10"/>
      <c r="AG131" s="10">
        <f t="shared" si="10"/>
        <v>0</v>
      </c>
    </row>
    <row r="132" spans="1:33" x14ac:dyDescent="0.25">
      <c r="B132" s="5">
        <v>45536</v>
      </c>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v>0</v>
      </c>
      <c r="AA132" s="27">
        <v>0</v>
      </c>
      <c r="AB132" s="27">
        <v>0</v>
      </c>
      <c r="AC132" s="27">
        <v>0</v>
      </c>
      <c r="AD132" s="27">
        <v>0</v>
      </c>
      <c r="AE132" s="27">
        <v>0</v>
      </c>
      <c r="AF132" s="10"/>
      <c r="AG132" s="10">
        <f t="shared" si="10"/>
        <v>0</v>
      </c>
    </row>
    <row r="133" spans="1:33" x14ac:dyDescent="0.25">
      <c r="B133" s="5">
        <v>45566</v>
      </c>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v>0</v>
      </c>
      <c r="AB133" s="27">
        <v>0</v>
      </c>
      <c r="AC133" s="27">
        <v>0</v>
      </c>
      <c r="AD133" s="27">
        <v>0</v>
      </c>
      <c r="AE133" s="27">
        <v>0</v>
      </c>
      <c r="AF133" s="10"/>
      <c r="AG133" s="10">
        <f t="shared" si="10"/>
        <v>0</v>
      </c>
    </row>
    <row r="134" spans="1:33" x14ac:dyDescent="0.25">
      <c r="B134" s="5">
        <v>45597</v>
      </c>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v>0</v>
      </c>
      <c r="AC134" s="27">
        <v>0</v>
      </c>
      <c r="AD134" s="27">
        <v>0</v>
      </c>
      <c r="AE134" s="27">
        <v>0</v>
      </c>
      <c r="AF134" s="10"/>
      <c r="AG134" s="10">
        <f t="shared" si="10"/>
        <v>0</v>
      </c>
    </row>
    <row r="135" spans="1:33" x14ac:dyDescent="0.25">
      <c r="B135" s="5">
        <v>45627</v>
      </c>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c r="AC135" s="27">
        <v>0</v>
      </c>
      <c r="AD135" s="27">
        <v>0</v>
      </c>
      <c r="AE135" s="27">
        <v>0</v>
      </c>
      <c r="AF135" s="10"/>
      <c r="AG135" s="10">
        <f t="shared" si="10"/>
        <v>0</v>
      </c>
    </row>
    <row r="136" spans="1:33" x14ac:dyDescent="0.25">
      <c r="B136" s="5">
        <v>45658</v>
      </c>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c r="AC136" s="27"/>
      <c r="AD136" s="27">
        <v>0</v>
      </c>
      <c r="AE136" s="27">
        <v>0</v>
      </c>
      <c r="AF136" s="10"/>
      <c r="AG136" s="10">
        <f t="shared" si="10"/>
        <v>0</v>
      </c>
    </row>
    <row r="137" spans="1:33" x14ac:dyDescent="0.25">
      <c r="B137" s="5">
        <v>45689</v>
      </c>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c r="AC137" s="27"/>
      <c r="AD137" s="27"/>
      <c r="AE137" s="27">
        <v>0</v>
      </c>
      <c r="AF137" s="10"/>
      <c r="AG137" s="10">
        <f t="shared" si="10"/>
        <v>0</v>
      </c>
    </row>
    <row r="138" spans="1:33" x14ac:dyDescent="0.25">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row>
    <row r="139" spans="1:33" x14ac:dyDescent="0.25">
      <c r="B139" s="23" t="s">
        <v>36</v>
      </c>
      <c r="C139" s="10">
        <f>SUM(C109:C137)</f>
        <v>0</v>
      </c>
      <c r="D139" s="10">
        <f t="shared" ref="D139:AE139" si="11">SUM(D109:D137)</f>
        <v>13407.147000000001</v>
      </c>
      <c r="E139" s="10">
        <f t="shared" si="11"/>
        <v>28090.164000000012</v>
      </c>
      <c r="F139" s="10">
        <f t="shared" si="11"/>
        <v>90841.08</v>
      </c>
      <c r="G139" s="10">
        <f t="shared" si="11"/>
        <v>109529.93100000008</v>
      </c>
      <c r="H139" s="10">
        <f t="shared" si="11"/>
        <v>147621.06300000017</v>
      </c>
      <c r="I139" s="10">
        <f t="shared" si="11"/>
        <v>135563.25899999999</v>
      </c>
      <c r="J139" s="10">
        <f t="shared" si="11"/>
        <v>60462.551999999989</v>
      </c>
      <c r="K139" s="10">
        <f t="shared" si="11"/>
        <v>191366.03999999998</v>
      </c>
      <c r="L139" s="10">
        <f t="shared" si="11"/>
        <v>219997.65900000007</v>
      </c>
      <c r="M139" s="10">
        <f t="shared" si="11"/>
        <v>303952.07399999996</v>
      </c>
      <c r="N139" s="10">
        <f t="shared" si="11"/>
        <v>260340.45300000001</v>
      </c>
      <c r="O139" s="10">
        <f t="shared" si="11"/>
        <v>301898.90700000047</v>
      </c>
      <c r="P139" s="10">
        <f t="shared" si="11"/>
        <v>203213.87100000016</v>
      </c>
      <c r="Q139" s="10">
        <f t="shared" si="11"/>
        <v>217622.46300000005</v>
      </c>
      <c r="R139" s="10">
        <f t="shared" si="11"/>
        <v>137478.08399999994</v>
      </c>
      <c r="S139" s="10">
        <f t="shared" si="11"/>
        <v>125570.34000000003</v>
      </c>
      <c r="T139" s="10">
        <f t="shared" si="11"/>
        <v>427551.37200000003</v>
      </c>
      <c r="U139" s="10">
        <f t="shared" si="11"/>
        <v>20660.46</v>
      </c>
      <c r="V139" s="10">
        <f t="shared" si="11"/>
        <v>22055.256000000005</v>
      </c>
      <c r="W139" s="10">
        <f t="shared" si="11"/>
        <v>0</v>
      </c>
      <c r="X139" s="10">
        <f t="shared" si="11"/>
        <v>0</v>
      </c>
      <c r="Y139" s="10">
        <f t="shared" si="11"/>
        <v>0</v>
      </c>
      <c r="Z139" s="10">
        <f t="shared" si="11"/>
        <v>0</v>
      </c>
      <c r="AA139" s="10">
        <f t="shared" si="11"/>
        <v>0</v>
      </c>
      <c r="AB139" s="10">
        <f t="shared" si="11"/>
        <v>0</v>
      </c>
      <c r="AC139" s="10">
        <f t="shared" si="11"/>
        <v>0</v>
      </c>
      <c r="AD139" s="10">
        <f t="shared" si="11"/>
        <v>0</v>
      </c>
      <c r="AE139" s="10">
        <f t="shared" si="11"/>
        <v>0</v>
      </c>
      <c r="AF139" s="10"/>
      <c r="AG139" s="10">
        <f>SUM(AG109:AG137)</f>
        <v>3017222.1750000007</v>
      </c>
    </row>
    <row r="141" spans="1:33" x14ac:dyDescent="0.25">
      <c r="A141" s="21" t="s">
        <v>101</v>
      </c>
    </row>
    <row r="143" spans="1:33" x14ac:dyDescent="0.25">
      <c r="B143" t="s">
        <v>47</v>
      </c>
      <c r="C143" s="5">
        <v>44835</v>
      </c>
      <c r="D143" s="5">
        <v>44866</v>
      </c>
      <c r="E143" s="5">
        <v>44896</v>
      </c>
      <c r="F143" s="5">
        <v>44927</v>
      </c>
      <c r="G143" s="5">
        <v>44958</v>
      </c>
      <c r="H143" s="5">
        <v>44986</v>
      </c>
      <c r="I143" s="5">
        <v>45017</v>
      </c>
      <c r="J143" s="5">
        <v>45047</v>
      </c>
      <c r="K143" s="5">
        <v>45078</v>
      </c>
      <c r="L143" s="5">
        <v>45108</v>
      </c>
      <c r="M143" s="5">
        <v>45139</v>
      </c>
      <c r="N143" s="5">
        <v>45170</v>
      </c>
      <c r="O143" s="5">
        <v>45200</v>
      </c>
      <c r="P143" s="5">
        <v>45231</v>
      </c>
      <c r="Q143" s="5">
        <v>45261</v>
      </c>
      <c r="R143" s="5">
        <v>45292</v>
      </c>
      <c r="S143" s="5">
        <v>45323</v>
      </c>
      <c r="T143" s="5">
        <v>45352</v>
      </c>
      <c r="U143" s="5">
        <v>45383</v>
      </c>
      <c r="V143" s="5">
        <v>45413</v>
      </c>
      <c r="W143" s="5">
        <v>45444</v>
      </c>
      <c r="X143" s="5">
        <v>45474</v>
      </c>
      <c r="Y143" s="5">
        <v>45505</v>
      </c>
      <c r="Z143" s="5">
        <v>45536</v>
      </c>
      <c r="AA143" s="5">
        <v>45566</v>
      </c>
      <c r="AB143" s="5">
        <v>45597</v>
      </c>
      <c r="AC143" s="5">
        <v>45627</v>
      </c>
      <c r="AD143" s="5">
        <v>45658</v>
      </c>
      <c r="AE143" s="5">
        <v>45689</v>
      </c>
      <c r="AG143" t="s">
        <v>37</v>
      </c>
    </row>
    <row r="144" spans="1:33" x14ac:dyDescent="0.25">
      <c r="B144" s="5">
        <v>44835</v>
      </c>
      <c r="C144" s="27">
        <v>53915.828832804124</v>
      </c>
      <c r="D144" s="27">
        <v>-38.136642330742561</v>
      </c>
      <c r="E144" s="27">
        <v>208.72149175481508</v>
      </c>
      <c r="F144" s="27">
        <v>0</v>
      </c>
      <c r="G144" s="27">
        <v>0</v>
      </c>
      <c r="H144" s="27">
        <v>0</v>
      </c>
      <c r="I144" s="27">
        <v>1.0677254934496436</v>
      </c>
      <c r="J144" s="27">
        <v>481.14223030119518</v>
      </c>
      <c r="K144" s="27">
        <v>0</v>
      </c>
      <c r="L144" s="27">
        <v>0</v>
      </c>
      <c r="M144" s="27">
        <v>0</v>
      </c>
      <c r="N144" s="27">
        <v>0</v>
      </c>
      <c r="O144" s="27">
        <v>0</v>
      </c>
      <c r="P144" s="27">
        <v>0</v>
      </c>
      <c r="Q144" s="27">
        <v>0</v>
      </c>
      <c r="R144" s="27">
        <v>0</v>
      </c>
      <c r="S144" s="27">
        <v>0</v>
      </c>
      <c r="T144" s="27">
        <v>0</v>
      </c>
      <c r="U144" s="27">
        <v>0</v>
      </c>
      <c r="V144" s="27">
        <v>0</v>
      </c>
      <c r="W144" s="27">
        <v>0</v>
      </c>
      <c r="X144" s="27">
        <v>0</v>
      </c>
      <c r="Y144" s="27">
        <v>0</v>
      </c>
      <c r="Z144" s="27">
        <v>0</v>
      </c>
      <c r="AA144" s="27">
        <v>0</v>
      </c>
      <c r="AB144" s="27">
        <v>0</v>
      </c>
      <c r="AC144" s="27">
        <v>0</v>
      </c>
      <c r="AD144" s="27">
        <v>0</v>
      </c>
      <c r="AE144" s="27">
        <v>0</v>
      </c>
      <c r="AF144" s="10"/>
      <c r="AG144" s="10">
        <f>SUM(C144:AE144)</f>
        <v>54568.623638022837</v>
      </c>
    </row>
    <row r="145" spans="2:33" x14ac:dyDescent="0.25">
      <c r="B145" s="5">
        <v>44866</v>
      </c>
      <c r="C145" s="27"/>
      <c r="D145" s="27">
        <v>75577.768275052076</v>
      </c>
      <c r="E145" s="27">
        <v>-351.13094962821054</v>
      </c>
      <c r="F145" s="27">
        <v>548.82346510951038</v>
      </c>
      <c r="G145" s="27">
        <v>0</v>
      </c>
      <c r="H145" s="27">
        <v>-3.570186320736531E-16</v>
      </c>
      <c r="I145" s="27">
        <v>-3.4544060082194377</v>
      </c>
      <c r="J145" s="27">
        <v>-24.205965010325468</v>
      </c>
      <c r="K145" s="27">
        <v>0</v>
      </c>
      <c r="L145" s="27">
        <v>0</v>
      </c>
      <c r="M145" s="27">
        <v>0</v>
      </c>
      <c r="N145" s="27">
        <v>0</v>
      </c>
      <c r="O145" s="27">
        <v>0</v>
      </c>
      <c r="P145" s="27">
        <v>2.110328034112237</v>
      </c>
      <c r="Q145" s="27">
        <v>0</v>
      </c>
      <c r="R145" s="27">
        <v>0</v>
      </c>
      <c r="S145" s="27">
        <v>0</v>
      </c>
      <c r="T145" s="27">
        <v>0</v>
      </c>
      <c r="U145" s="27">
        <v>0</v>
      </c>
      <c r="V145" s="27">
        <v>0</v>
      </c>
      <c r="W145" s="27">
        <v>0</v>
      </c>
      <c r="X145" s="27">
        <v>0</v>
      </c>
      <c r="Y145" s="27">
        <v>0</v>
      </c>
      <c r="Z145" s="27">
        <v>0</v>
      </c>
      <c r="AA145" s="27">
        <v>0</v>
      </c>
      <c r="AB145" s="27">
        <v>0</v>
      </c>
      <c r="AC145" s="27">
        <v>0</v>
      </c>
      <c r="AD145" s="27">
        <v>0</v>
      </c>
      <c r="AE145" s="27">
        <v>0</v>
      </c>
      <c r="AF145" s="10"/>
      <c r="AG145" s="10">
        <f t="shared" ref="AG145:AG172" si="12">SUM(C145:AE145)</f>
        <v>75749.910747548958</v>
      </c>
    </row>
    <row r="146" spans="2:33" x14ac:dyDescent="0.25">
      <c r="B146" s="5">
        <v>44896</v>
      </c>
      <c r="C146" s="27"/>
      <c r="D146" s="27"/>
      <c r="E146" s="27">
        <v>50189.077454896629</v>
      </c>
      <c r="F146" s="27">
        <v>-3.5172133901870608</v>
      </c>
      <c r="G146" s="27">
        <v>-7.1403726414730621E-16</v>
      </c>
      <c r="H146" s="27">
        <v>0</v>
      </c>
      <c r="I146" s="27">
        <v>0</v>
      </c>
      <c r="J146" s="27">
        <v>-9.6723368230144775</v>
      </c>
      <c r="K146" s="27">
        <v>0</v>
      </c>
      <c r="L146" s="27">
        <v>0</v>
      </c>
      <c r="M146" s="27">
        <v>0</v>
      </c>
      <c r="N146" s="27">
        <v>0</v>
      </c>
      <c r="O146" s="27">
        <v>0</v>
      </c>
      <c r="P146" s="27">
        <v>0</v>
      </c>
      <c r="Q146" s="27">
        <v>0</v>
      </c>
      <c r="R146" s="27">
        <v>0</v>
      </c>
      <c r="S146" s="27">
        <v>0</v>
      </c>
      <c r="T146" s="27">
        <v>0</v>
      </c>
      <c r="U146" s="27">
        <v>0</v>
      </c>
      <c r="V146" s="27">
        <v>0</v>
      </c>
      <c r="W146" s="27">
        <v>0</v>
      </c>
      <c r="X146" s="27">
        <v>0</v>
      </c>
      <c r="Y146" s="27">
        <v>0</v>
      </c>
      <c r="Z146" s="27">
        <v>0</v>
      </c>
      <c r="AA146" s="27">
        <v>0</v>
      </c>
      <c r="AB146" s="27">
        <v>0</v>
      </c>
      <c r="AC146" s="27">
        <v>0</v>
      </c>
      <c r="AD146" s="27">
        <v>0</v>
      </c>
      <c r="AE146" s="27">
        <v>0</v>
      </c>
      <c r="AF146" s="10"/>
      <c r="AG146" s="10">
        <f t="shared" si="12"/>
        <v>50175.887904683426</v>
      </c>
    </row>
    <row r="147" spans="2:33" x14ac:dyDescent="0.25">
      <c r="B147" s="5">
        <v>44927</v>
      </c>
      <c r="C147" s="27"/>
      <c r="D147" s="27"/>
      <c r="E147" s="27"/>
      <c r="F147" s="27">
        <v>71291.428246765965</v>
      </c>
      <c r="G147" s="27">
        <v>335.55471890023927</v>
      </c>
      <c r="H147" s="27">
        <v>1.9721517937834598</v>
      </c>
      <c r="I147" s="27">
        <v>0</v>
      </c>
      <c r="J147" s="27">
        <v>19.696394985047579</v>
      </c>
      <c r="K147" s="27">
        <v>0</v>
      </c>
      <c r="L147" s="27">
        <v>0</v>
      </c>
      <c r="M147" s="27">
        <v>0</v>
      </c>
      <c r="N147" s="27">
        <v>0</v>
      </c>
      <c r="O147" s="27">
        <v>0</v>
      </c>
      <c r="P147" s="27">
        <v>0</v>
      </c>
      <c r="Q147" s="27">
        <v>0</v>
      </c>
      <c r="R147" s="27">
        <v>0</v>
      </c>
      <c r="S147" s="27">
        <v>0</v>
      </c>
      <c r="T147" s="27">
        <v>0</v>
      </c>
      <c r="U147" s="27">
        <v>0</v>
      </c>
      <c r="V147" s="27">
        <v>0</v>
      </c>
      <c r="W147" s="27">
        <v>0</v>
      </c>
      <c r="X147" s="27">
        <v>0</v>
      </c>
      <c r="Y147" s="27">
        <v>0</v>
      </c>
      <c r="Z147" s="27">
        <v>0</v>
      </c>
      <c r="AA147" s="27">
        <v>0</v>
      </c>
      <c r="AB147" s="27">
        <v>0</v>
      </c>
      <c r="AC147" s="27">
        <v>0</v>
      </c>
      <c r="AD147" s="27">
        <v>0</v>
      </c>
      <c r="AE147" s="27">
        <v>0</v>
      </c>
      <c r="AF147" s="10"/>
      <c r="AG147" s="10">
        <f t="shared" si="12"/>
        <v>71648.651512445038</v>
      </c>
    </row>
    <row r="148" spans="2:33" x14ac:dyDescent="0.25">
      <c r="B148" s="5">
        <v>44958</v>
      </c>
      <c r="C148" s="27"/>
      <c r="D148" s="27"/>
      <c r="E148" s="27"/>
      <c r="F148" s="27"/>
      <c r="G148" s="27">
        <v>55874.502162417208</v>
      </c>
      <c r="H148" s="27">
        <v>-444.46271923210287</v>
      </c>
      <c r="I148" s="27">
        <v>322.91787364835284</v>
      </c>
      <c r="J148" s="27">
        <v>41.892523772406712</v>
      </c>
      <c r="K148" s="27">
        <v>0</v>
      </c>
      <c r="L148" s="27">
        <v>0</v>
      </c>
      <c r="M148" s="27">
        <v>0</v>
      </c>
      <c r="N148" s="27">
        <v>0</v>
      </c>
      <c r="O148" s="27">
        <v>0</v>
      </c>
      <c r="P148" s="27">
        <v>0</v>
      </c>
      <c r="Q148" s="27">
        <v>0</v>
      </c>
      <c r="R148" s="27">
        <v>0</v>
      </c>
      <c r="S148" s="27">
        <v>0</v>
      </c>
      <c r="T148" s="27">
        <v>0</v>
      </c>
      <c r="U148" s="27">
        <v>0</v>
      </c>
      <c r="V148" s="27">
        <v>0</v>
      </c>
      <c r="W148" s="27">
        <v>0</v>
      </c>
      <c r="X148" s="27">
        <v>0</v>
      </c>
      <c r="Y148" s="27">
        <v>0</v>
      </c>
      <c r="Z148" s="27">
        <v>0</v>
      </c>
      <c r="AA148" s="27">
        <v>0</v>
      </c>
      <c r="AB148" s="27">
        <v>0</v>
      </c>
      <c r="AC148" s="27">
        <v>0</v>
      </c>
      <c r="AD148" s="27">
        <v>0</v>
      </c>
      <c r="AE148" s="27">
        <v>0</v>
      </c>
      <c r="AF148" s="10"/>
      <c r="AG148" s="10">
        <f t="shared" si="12"/>
        <v>55794.849840605857</v>
      </c>
    </row>
    <row r="149" spans="2:33" x14ac:dyDescent="0.25">
      <c r="B149" s="5">
        <v>44986</v>
      </c>
      <c r="C149" s="27"/>
      <c r="D149" s="27"/>
      <c r="E149" s="27"/>
      <c r="F149" s="27"/>
      <c r="G149" s="27"/>
      <c r="H149" s="27">
        <v>103055.87227112458</v>
      </c>
      <c r="I149" s="27">
        <v>-663.89915035059516</v>
      </c>
      <c r="J149" s="27">
        <v>44.743978913736846</v>
      </c>
      <c r="K149" s="27">
        <v>0</v>
      </c>
      <c r="L149" s="27">
        <v>0</v>
      </c>
      <c r="M149" s="27">
        <v>0</v>
      </c>
      <c r="N149" s="27">
        <v>0</v>
      </c>
      <c r="O149" s="27">
        <v>0</v>
      </c>
      <c r="P149" s="27">
        <v>0</v>
      </c>
      <c r="Q149" s="27">
        <v>0</v>
      </c>
      <c r="R149" s="27">
        <v>0</v>
      </c>
      <c r="S149" s="27">
        <v>0</v>
      </c>
      <c r="T149" s="27">
        <v>0</v>
      </c>
      <c r="U149" s="27">
        <v>0</v>
      </c>
      <c r="V149" s="27">
        <v>0</v>
      </c>
      <c r="W149" s="27">
        <v>0</v>
      </c>
      <c r="X149" s="27">
        <v>0</v>
      </c>
      <c r="Y149" s="27">
        <v>0</v>
      </c>
      <c r="Z149" s="27">
        <v>0</v>
      </c>
      <c r="AA149" s="27">
        <v>0</v>
      </c>
      <c r="AB149" s="27">
        <v>0</v>
      </c>
      <c r="AC149" s="27">
        <v>0</v>
      </c>
      <c r="AD149" s="27">
        <v>0</v>
      </c>
      <c r="AE149" s="27">
        <v>0</v>
      </c>
      <c r="AF149" s="10"/>
      <c r="AG149" s="10">
        <f t="shared" si="12"/>
        <v>102436.71709968772</v>
      </c>
    </row>
    <row r="150" spans="2:33" x14ac:dyDescent="0.25">
      <c r="B150" s="5">
        <v>45017</v>
      </c>
      <c r="C150" s="27"/>
      <c r="D150" s="27"/>
      <c r="E150" s="27"/>
      <c r="F150" s="27"/>
      <c r="G150" s="27"/>
      <c r="H150" s="27"/>
      <c r="I150" s="27">
        <v>80440.994106710961</v>
      </c>
      <c r="J150" s="27">
        <v>8.240328514152548</v>
      </c>
      <c r="K150" s="27">
        <v>0</v>
      </c>
      <c r="L150" s="27">
        <v>0</v>
      </c>
      <c r="M150" s="27">
        <v>0</v>
      </c>
      <c r="N150" s="27">
        <v>0</v>
      </c>
      <c r="O150" s="27">
        <v>0</v>
      </c>
      <c r="P150" s="27">
        <v>0</v>
      </c>
      <c r="Q150" s="27">
        <v>0</v>
      </c>
      <c r="R150" s="27">
        <v>0</v>
      </c>
      <c r="S150" s="27">
        <v>0</v>
      </c>
      <c r="T150" s="27">
        <v>0</v>
      </c>
      <c r="U150" s="27">
        <v>0</v>
      </c>
      <c r="V150" s="27">
        <v>0</v>
      </c>
      <c r="W150" s="27">
        <v>0</v>
      </c>
      <c r="X150" s="27">
        <v>0</v>
      </c>
      <c r="Y150" s="27">
        <v>0</v>
      </c>
      <c r="Z150" s="27">
        <v>0</v>
      </c>
      <c r="AA150" s="27">
        <v>0</v>
      </c>
      <c r="AB150" s="27">
        <v>0</v>
      </c>
      <c r="AC150" s="27">
        <v>0</v>
      </c>
      <c r="AD150" s="27">
        <v>0</v>
      </c>
      <c r="AE150" s="27">
        <v>0</v>
      </c>
      <c r="AF150" s="10"/>
      <c r="AG150" s="10">
        <f t="shared" si="12"/>
        <v>80449.234435225109</v>
      </c>
    </row>
    <row r="151" spans="2:33" x14ac:dyDescent="0.25">
      <c r="B151" s="5">
        <v>45047</v>
      </c>
      <c r="C151" s="27"/>
      <c r="D151" s="27"/>
      <c r="E151" s="27"/>
      <c r="F151" s="27"/>
      <c r="G151" s="27"/>
      <c r="H151" s="27"/>
      <c r="I151" s="27"/>
      <c r="J151" s="27">
        <v>128014.370209231</v>
      </c>
      <c r="K151" s="27">
        <v>-4339.7011800059136</v>
      </c>
      <c r="L151" s="27">
        <v>0</v>
      </c>
      <c r="M151" s="27">
        <v>0</v>
      </c>
      <c r="N151" s="27">
        <v>0</v>
      </c>
      <c r="O151" s="27">
        <v>0</v>
      </c>
      <c r="P151" s="27">
        <v>0</v>
      </c>
      <c r="Q151" s="27">
        <v>0</v>
      </c>
      <c r="R151" s="27">
        <v>0</v>
      </c>
      <c r="S151" s="27">
        <v>0</v>
      </c>
      <c r="T151" s="27">
        <v>0</v>
      </c>
      <c r="U151" s="27">
        <v>0</v>
      </c>
      <c r="V151" s="27">
        <v>0</v>
      </c>
      <c r="W151" s="27">
        <v>0</v>
      </c>
      <c r="X151" s="27">
        <v>0</v>
      </c>
      <c r="Y151" s="27">
        <v>0</v>
      </c>
      <c r="Z151" s="27">
        <v>0</v>
      </c>
      <c r="AA151" s="27">
        <v>0</v>
      </c>
      <c r="AB151" s="27">
        <v>0</v>
      </c>
      <c r="AC151" s="27">
        <v>0</v>
      </c>
      <c r="AD151" s="27">
        <v>0</v>
      </c>
      <c r="AE151" s="27">
        <v>0</v>
      </c>
      <c r="AF151" s="10"/>
      <c r="AG151" s="10">
        <f t="shared" si="12"/>
        <v>123674.66902922509</v>
      </c>
    </row>
    <row r="152" spans="2:33" x14ac:dyDescent="0.25">
      <c r="B152" s="5">
        <v>45078</v>
      </c>
      <c r="C152" s="27"/>
      <c r="D152" s="27"/>
      <c r="E152" s="27"/>
      <c r="F152" s="27"/>
      <c r="G152" s="27"/>
      <c r="H152" s="27"/>
      <c r="I152" s="27"/>
      <c r="J152" s="27"/>
      <c r="K152" s="27">
        <v>138061.78015587962</v>
      </c>
      <c r="L152" s="27">
        <v>-623.76523327328186</v>
      </c>
      <c r="M152" s="27">
        <v>0</v>
      </c>
      <c r="N152" s="27">
        <v>0</v>
      </c>
      <c r="O152" s="27">
        <v>0</v>
      </c>
      <c r="P152" s="27">
        <v>0</v>
      </c>
      <c r="Q152" s="27">
        <v>0</v>
      </c>
      <c r="R152" s="27">
        <v>0</v>
      </c>
      <c r="S152" s="27">
        <v>0</v>
      </c>
      <c r="T152" s="27">
        <v>0</v>
      </c>
      <c r="U152" s="27">
        <v>0</v>
      </c>
      <c r="V152" s="27">
        <v>0</v>
      </c>
      <c r="W152" s="27">
        <v>0</v>
      </c>
      <c r="X152" s="27">
        <v>0</v>
      </c>
      <c r="Y152" s="27">
        <v>0</v>
      </c>
      <c r="Z152" s="27">
        <v>0</v>
      </c>
      <c r="AA152" s="27">
        <v>0</v>
      </c>
      <c r="AB152" s="27">
        <v>0</v>
      </c>
      <c r="AC152" s="27">
        <v>0</v>
      </c>
      <c r="AD152" s="27">
        <v>0</v>
      </c>
      <c r="AE152" s="27">
        <v>0</v>
      </c>
      <c r="AF152" s="10"/>
      <c r="AG152" s="10">
        <f t="shared" si="12"/>
        <v>137438.01492260635</v>
      </c>
    </row>
    <row r="153" spans="2:33" x14ac:dyDescent="0.25">
      <c r="B153" s="5">
        <v>45108</v>
      </c>
      <c r="C153" s="27"/>
      <c r="D153" s="27"/>
      <c r="E153" s="27"/>
      <c r="F153" s="27"/>
      <c r="G153" s="27"/>
      <c r="H153" s="27"/>
      <c r="I153" s="27"/>
      <c r="J153" s="27"/>
      <c r="K153" s="27"/>
      <c r="L153" s="27">
        <v>86483.71744876905</v>
      </c>
      <c r="M153" s="27">
        <v>-729.67104074709312</v>
      </c>
      <c r="N153" s="27">
        <v>0</v>
      </c>
      <c r="O153" s="27">
        <v>8.3282588489072218</v>
      </c>
      <c r="P153" s="27">
        <v>0</v>
      </c>
      <c r="Q153" s="27">
        <v>0</v>
      </c>
      <c r="R153" s="27">
        <v>0</v>
      </c>
      <c r="S153" s="27">
        <v>0</v>
      </c>
      <c r="T153" s="27">
        <v>0</v>
      </c>
      <c r="U153" s="27">
        <v>0</v>
      </c>
      <c r="V153" s="27">
        <v>-54.579614929867112</v>
      </c>
      <c r="W153" s="27">
        <v>0</v>
      </c>
      <c r="X153" s="27">
        <v>0</v>
      </c>
      <c r="Y153" s="27">
        <v>0</v>
      </c>
      <c r="Z153" s="27">
        <v>0</v>
      </c>
      <c r="AA153" s="27">
        <v>0</v>
      </c>
      <c r="AB153" s="27">
        <v>0</v>
      </c>
      <c r="AC153" s="27">
        <v>0</v>
      </c>
      <c r="AD153" s="27">
        <v>0</v>
      </c>
      <c r="AE153" s="27">
        <v>0</v>
      </c>
      <c r="AF153" s="10"/>
      <c r="AG153" s="10">
        <f t="shared" si="12"/>
        <v>85707.795051940993</v>
      </c>
    </row>
    <row r="154" spans="2:33" x14ac:dyDescent="0.25">
      <c r="B154" s="5">
        <v>45139</v>
      </c>
      <c r="C154" s="27"/>
      <c r="D154" s="27"/>
      <c r="E154" s="27"/>
      <c r="F154" s="27"/>
      <c r="G154" s="27"/>
      <c r="H154" s="27"/>
      <c r="I154" s="27"/>
      <c r="J154" s="27"/>
      <c r="K154" s="27"/>
      <c r="L154" s="27"/>
      <c r="M154" s="27">
        <v>136306.84141189314</v>
      </c>
      <c r="N154" s="27">
        <v>-16833.232547718559</v>
      </c>
      <c r="O154" s="27">
        <v>374.4701727673804</v>
      </c>
      <c r="P154" s="27">
        <v>0</v>
      </c>
      <c r="Q154" s="27">
        <v>0</v>
      </c>
      <c r="R154" s="27">
        <v>0</v>
      </c>
      <c r="S154" s="27">
        <v>0</v>
      </c>
      <c r="T154" s="27">
        <v>0</v>
      </c>
      <c r="U154" s="27">
        <v>0</v>
      </c>
      <c r="V154" s="27">
        <v>-255.73909789577911</v>
      </c>
      <c r="W154" s="27">
        <v>0</v>
      </c>
      <c r="X154" s="27">
        <v>0</v>
      </c>
      <c r="Y154" s="27">
        <v>0</v>
      </c>
      <c r="Z154" s="27">
        <v>0</v>
      </c>
      <c r="AA154" s="27">
        <v>0</v>
      </c>
      <c r="AB154" s="27">
        <v>0</v>
      </c>
      <c r="AC154" s="27">
        <v>0</v>
      </c>
      <c r="AD154" s="27">
        <v>0</v>
      </c>
      <c r="AE154" s="27">
        <v>0</v>
      </c>
      <c r="AF154" s="10"/>
      <c r="AG154" s="10">
        <f t="shared" si="12"/>
        <v>119592.33993904617</v>
      </c>
    </row>
    <row r="155" spans="2:33" x14ac:dyDescent="0.25">
      <c r="B155" s="5">
        <v>45170</v>
      </c>
      <c r="C155" s="27"/>
      <c r="D155" s="27"/>
      <c r="E155" s="27"/>
      <c r="F155" s="27"/>
      <c r="G155" s="27"/>
      <c r="H155" s="27"/>
      <c r="I155" s="27"/>
      <c r="J155" s="27"/>
      <c r="K155" s="27"/>
      <c r="L155" s="27"/>
      <c r="M155" s="27"/>
      <c r="N155" s="27">
        <v>76936.907459355105</v>
      </c>
      <c r="O155" s="27">
        <v>163.18613982828614</v>
      </c>
      <c r="P155" s="27">
        <v>0</v>
      </c>
      <c r="Q155" s="27">
        <v>0</v>
      </c>
      <c r="R155" s="27">
        <v>0</v>
      </c>
      <c r="S155" s="27">
        <v>0</v>
      </c>
      <c r="T155" s="27">
        <v>0</v>
      </c>
      <c r="U155" s="27">
        <v>0</v>
      </c>
      <c r="V155" s="27">
        <v>-168.86392715815845</v>
      </c>
      <c r="W155" s="27">
        <v>0</v>
      </c>
      <c r="X155" s="27">
        <v>0</v>
      </c>
      <c r="Y155" s="27">
        <v>0</v>
      </c>
      <c r="Z155" s="27">
        <v>0</v>
      </c>
      <c r="AA155" s="27">
        <v>0</v>
      </c>
      <c r="AB155" s="27">
        <v>0</v>
      </c>
      <c r="AC155" s="27">
        <v>0</v>
      </c>
      <c r="AD155" s="27">
        <v>0</v>
      </c>
      <c r="AE155" s="27">
        <v>0</v>
      </c>
      <c r="AF155" s="10"/>
      <c r="AG155" s="10">
        <f t="shared" si="12"/>
        <v>76931.229672025234</v>
      </c>
    </row>
    <row r="156" spans="2:33" x14ac:dyDescent="0.25">
      <c r="B156" s="5">
        <v>45200</v>
      </c>
      <c r="C156" s="27"/>
      <c r="D156" s="27"/>
      <c r="E156" s="27"/>
      <c r="F156" s="27"/>
      <c r="G156" s="27"/>
      <c r="H156" s="27"/>
      <c r="I156" s="27"/>
      <c r="J156" s="27"/>
      <c r="K156" s="27"/>
      <c r="L156" s="27"/>
      <c r="M156" s="27"/>
      <c r="N156" s="27"/>
      <c r="O156" s="27">
        <v>0</v>
      </c>
      <c r="P156" s="27">
        <v>0</v>
      </c>
      <c r="Q156" s="27">
        <v>0</v>
      </c>
      <c r="R156" s="27">
        <v>0</v>
      </c>
      <c r="S156" s="27">
        <v>0</v>
      </c>
      <c r="T156" s="27">
        <v>0</v>
      </c>
      <c r="U156" s="27">
        <v>0</v>
      </c>
      <c r="V156" s="27">
        <v>0</v>
      </c>
      <c r="W156" s="27">
        <v>0</v>
      </c>
      <c r="X156" s="27">
        <v>0</v>
      </c>
      <c r="Y156" s="27">
        <v>0</v>
      </c>
      <c r="Z156" s="27">
        <v>0</v>
      </c>
      <c r="AA156" s="27">
        <v>0</v>
      </c>
      <c r="AB156" s="27">
        <v>0</v>
      </c>
      <c r="AC156" s="27">
        <v>0</v>
      </c>
      <c r="AD156" s="27">
        <v>0</v>
      </c>
      <c r="AE156" s="27">
        <v>0</v>
      </c>
      <c r="AF156" s="10"/>
      <c r="AG156" s="10">
        <f t="shared" si="12"/>
        <v>0</v>
      </c>
    </row>
    <row r="157" spans="2:33" x14ac:dyDescent="0.25">
      <c r="B157" s="5">
        <v>45231</v>
      </c>
      <c r="C157" s="27"/>
      <c r="D157" s="27"/>
      <c r="E157" s="27"/>
      <c r="F157" s="27"/>
      <c r="G157" s="27"/>
      <c r="H157" s="27"/>
      <c r="I157" s="27"/>
      <c r="J157" s="27"/>
      <c r="K157" s="27"/>
      <c r="L157" s="27"/>
      <c r="M157" s="27"/>
      <c r="N157" s="27"/>
      <c r="O157" s="27"/>
      <c r="P157" s="27">
        <v>0</v>
      </c>
      <c r="Q157" s="27">
        <v>0</v>
      </c>
      <c r="R157" s="27">
        <v>0</v>
      </c>
      <c r="S157" s="27">
        <v>0</v>
      </c>
      <c r="T157" s="27">
        <v>0</v>
      </c>
      <c r="U157" s="27">
        <v>0</v>
      </c>
      <c r="V157" s="27">
        <v>0</v>
      </c>
      <c r="W157" s="27">
        <v>0</v>
      </c>
      <c r="X157" s="27">
        <v>0</v>
      </c>
      <c r="Y157" s="27">
        <v>0</v>
      </c>
      <c r="Z157" s="27">
        <v>0</v>
      </c>
      <c r="AA157" s="27">
        <v>0</v>
      </c>
      <c r="AB157" s="27">
        <v>0</v>
      </c>
      <c r="AC157" s="27">
        <v>0</v>
      </c>
      <c r="AD157" s="27">
        <v>0</v>
      </c>
      <c r="AE157" s="27">
        <v>0</v>
      </c>
      <c r="AF157" s="10"/>
      <c r="AG157" s="10">
        <f t="shared" si="12"/>
        <v>0</v>
      </c>
    </row>
    <row r="158" spans="2:33" x14ac:dyDescent="0.25">
      <c r="B158" s="5">
        <v>45261</v>
      </c>
      <c r="C158" s="27"/>
      <c r="D158" s="27"/>
      <c r="E158" s="27"/>
      <c r="F158" s="27"/>
      <c r="G158" s="27"/>
      <c r="H158" s="27"/>
      <c r="I158" s="27"/>
      <c r="J158" s="27"/>
      <c r="K158" s="27"/>
      <c r="L158" s="27"/>
      <c r="M158" s="27"/>
      <c r="N158" s="27"/>
      <c r="O158" s="27"/>
      <c r="P158" s="27"/>
      <c r="Q158" s="27">
        <v>0</v>
      </c>
      <c r="R158" s="27">
        <v>0</v>
      </c>
      <c r="S158" s="27">
        <v>0</v>
      </c>
      <c r="T158" s="27">
        <v>0</v>
      </c>
      <c r="U158" s="27">
        <v>0</v>
      </c>
      <c r="V158" s="27">
        <v>0</v>
      </c>
      <c r="W158" s="27">
        <v>0</v>
      </c>
      <c r="X158" s="27">
        <v>0</v>
      </c>
      <c r="Y158" s="27">
        <v>0</v>
      </c>
      <c r="Z158" s="27">
        <v>0</v>
      </c>
      <c r="AA158" s="27">
        <v>0</v>
      </c>
      <c r="AB158" s="27">
        <v>0</v>
      </c>
      <c r="AC158" s="27">
        <v>0</v>
      </c>
      <c r="AD158" s="27">
        <v>0</v>
      </c>
      <c r="AE158" s="27">
        <v>0</v>
      </c>
      <c r="AF158" s="10"/>
      <c r="AG158" s="10">
        <f t="shared" si="12"/>
        <v>0</v>
      </c>
    </row>
    <row r="159" spans="2:33" x14ac:dyDescent="0.25">
      <c r="B159" s="5">
        <v>45292</v>
      </c>
      <c r="C159" s="27"/>
      <c r="D159" s="27"/>
      <c r="E159" s="27"/>
      <c r="F159" s="27"/>
      <c r="G159" s="27"/>
      <c r="H159" s="27"/>
      <c r="I159" s="27"/>
      <c r="J159" s="27"/>
      <c r="K159" s="27"/>
      <c r="L159" s="27"/>
      <c r="M159" s="27"/>
      <c r="N159" s="27"/>
      <c r="O159" s="27"/>
      <c r="P159" s="27"/>
      <c r="Q159" s="27"/>
      <c r="R159" s="27">
        <v>0</v>
      </c>
      <c r="S159" s="27">
        <v>0</v>
      </c>
      <c r="T159" s="27">
        <v>0</v>
      </c>
      <c r="U159" s="27">
        <v>0</v>
      </c>
      <c r="V159" s="27">
        <v>0</v>
      </c>
      <c r="W159" s="27">
        <v>0</v>
      </c>
      <c r="X159" s="27">
        <v>0</v>
      </c>
      <c r="Y159" s="27">
        <v>0</v>
      </c>
      <c r="Z159" s="27">
        <v>0</v>
      </c>
      <c r="AA159" s="27">
        <v>0</v>
      </c>
      <c r="AB159" s="27">
        <v>0</v>
      </c>
      <c r="AC159" s="27">
        <v>0</v>
      </c>
      <c r="AD159" s="27">
        <v>0</v>
      </c>
      <c r="AE159" s="27">
        <v>0</v>
      </c>
      <c r="AF159" s="10"/>
      <c r="AG159" s="10">
        <f t="shared" si="12"/>
        <v>0</v>
      </c>
    </row>
    <row r="160" spans="2:33" x14ac:dyDescent="0.25">
      <c r="B160" s="5">
        <v>45323</v>
      </c>
      <c r="C160" s="27"/>
      <c r="D160" s="27"/>
      <c r="E160" s="27"/>
      <c r="F160" s="27"/>
      <c r="G160" s="27"/>
      <c r="H160" s="27"/>
      <c r="I160" s="27"/>
      <c r="J160" s="27"/>
      <c r="K160" s="27"/>
      <c r="L160" s="27"/>
      <c r="M160" s="27"/>
      <c r="N160" s="27"/>
      <c r="O160" s="27"/>
      <c r="P160" s="27"/>
      <c r="Q160" s="27"/>
      <c r="R160" s="27"/>
      <c r="S160" s="27">
        <v>0</v>
      </c>
      <c r="T160" s="27">
        <v>0</v>
      </c>
      <c r="U160" s="27">
        <v>0</v>
      </c>
      <c r="V160" s="27">
        <v>0</v>
      </c>
      <c r="W160" s="27">
        <v>0</v>
      </c>
      <c r="X160" s="27">
        <v>0</v>
      </c>
      <c r="Y160" s="27">
        <v>0</v>
      </c>
      <c r="Z160" s="27">
        <v>0</v>
      </c>
      <c r="AA160" s="27">
        <v>0</v>
      </c>
      <c r="AB160" s="27">
        <v>0</v>
      </c>
      <c r="AC160" s="27">
        <v>0</v>
      </c>
      <c r="AD160" s="27">
        <v>0</v>
      </c>
      <c r="AE160" s="27">
        <v>0</v>
      </c>
      <c r="AF160" s="10"/>
      <c r="AG160" s="10">
        <f t="shared" si="12"/>
        <v>0</v>
      </c>
    </row>
    <row r="161" spans="2:33" x14ac:dyDescent="0.25">
      <c r="B161" s="5">
        <v>45352</v>
      </c>
      <c r="C161" s="27"/>
      <c r="D161" s="27"/>
      <c r="E161" s="27"/>
      <c r="F161" s="27"/>
      <c r="G161" s="27"/>
      <c r="H161" s="27"/>
      <c r="I161" s="27"/>
      <c r="J161" s="27"/>
      <c r="K161" s="27"/>
      <c r="L161" s="27"/>
      <c r="M161" s="27"/>
      <c r="N161" s="27"/>
      <c r="O161" s="27"/>
      <c r="P161" s="27"/>
      <c r="Q161" s="27"/>
      <c r="R161" s="27"/>
      <c r="S161" s="27"/>
      <c r="T161" s="27">
        <v>0</v>
      </c>
      <c r="U161" s="27">
        <v>0</v>
      </c>
      <c r="V161" s="27">
        <v>0</v>
      </c>
      <c r="W161" s="27">
        <v>0</v>
      </c>
      <c r="X161" s="27">
        <v>0</v>
      </c>
      <c r="Y161" s="27">
        <v>0</v>
      </c>
      <c r="Z161" s="27">
        <v>0</v>
      </c>
      <c r="AA161" s="27">
        <v>0</v>
      </c>
      <c r="AB161" s="27">
        <v>0</v>
      </c>
      <c r="AC161" s="27">
        <v>0</v>
      </c>
      <c r="AD161" s="27">
        <v>0</v>
      </c>
      <c r="AE161" s="27">
        <v>0</v>
      </c>
      <c r="AF161" s="10"/>
      <c r="AG161" s="10">
        <f t="shared" si="12"/>
        <v>0</v>
      </c>
    </row>
    <row r="162" spans="2:33" x14ac:dyDescent="0.25">
      <c r="B162" s="5">
        <v>45383</v>
      </c>
      <c r="C162" s="27"/>
      <c r="D162" s="27"/>
      <c r="E162" s="27"/>
      <c r="F162" s="27"/>
      <c r="G162" s="27"/>
      <c r="H162" s="27"/>
      <c r="I162" s="27"/>
      <c r="J162" s="27"/>
      <c r="K162" s="27"/>
      <c r="L162" s="27"/>
      <c r="M162" s="27"/>
      <c r="N162" s="27"/>
      <c r="O162" s="27"/>
      <c r="P162" s="27"/>
      <c r="Q162" s="27"/>
      <c r="R162" s="27"/>
      <c r="S162" s="27"/>
      <c r="T162" s="27"/>
      <c r="U162" s="27">
        <v>0</v>
      </c>
      <c r="V162" s="27">
        <v>0</v>
      </c>
      <c r="W162" s="27">
        <v>0</v>
      </c>
      <c r="X162" s="27">
        <v>0</v>
      </c>
      <c r="Y162" s="27">
        <v>0</v>
      </c>
      <c r="Z162" s="27">
        <v>0</v>
      </c>
      <c r="AA162" s="27">
        <v>0</v>
      </c>
      <c r="AB162" s="27">
        <v>0</v>
      </c>
      <c r="AC162" s="27">
        <v>0</v>
      </c>
      <c r="AD162" s="27">
        <v>0</v>
      </c>
      <c r="AE162" s="27">
        <v>0</v>
      </c>
      <c r="AF162" s="10"/>
      <c r="AG162" s="10">
        <f t="shared" si="12"/>
        <v>0</v>
      </c>
    </row>
    <row r="163" spans="2:33" x14ac:dyDescent="0.25">
      <c r="B163" s="5">
        <v>45413</v>
      </c>
      <c r="C163" s="27"/>
      <c r="D163" s="27"/>
      <c r="E163" s="27"/>
      <c r="F163" s="27"/>
      <c r="G163" s="27"/>
      <c r="H163" s="27"/>
      <c r="I163" s="27"/>
      <c r="J163" s="27"/>
      <c r="K163" s="27"/>
      <c r="L163" s="27"/>
      <c r="M163" s="27"/>
      <c r="N163" s="27"/>
      <c r="O163" s="27"/>
      <c r="P163" s="27"/>
      <c r="Q163" s="27"/>
      <c r="R163" s="27"/>
      <c r="S163" s="27"/>
      <c r="T163" s="27"/>
      <c r="U163" s="27"/>
      <c r="V163" s="27">
        <v>0</v>
      </c>
      <c r="W163" s="27">
        <v>0</v>
      </c>
      <c r="X163" s="27">
        <v>0</v>
      </c>
      <c r="Y163" s="27">
        <v>0</v>
      </c>
      <c r="Z163" s="27">
        <v>0</v>
      </c>
      <c r="AA163" s="27">
        <v>0</v>
      </c>
      <c r="AB163" s="27">
        <v>0</v>
      </c>
      <c r="AC163" s="27">
        <v>0</v>
      </c>
      <c r="AD163" s="27">
        <v>0</v>
      </c>
      <c r="AE163" s="27">
        <v>0</v>
      </c>
      <c r="AF163" s="10"/>
      <c r="AG163" s="10">
        <f t="shared" si="12"/>
        <v>0</v>
      </c>
    </row>
    <row r="164" spans="2:33" x14ac:dyDescent="0.25">
      <c r="B164" s="5">
        <v>45444</v>
      </c>
      <c r="C164" s="27"/>
      <c r="D164" s="27"/>
      <c r="E164" s="27"/>
      <c r="F164" s="27"/>
      <c r="G164" s="27"/>
      <c r="H164" s="27"/>
      <c r="I164" s="27"/>
      <c r="J164" s="27"/>
      <c r="K164" s="27"/>
      <c r="L164" s="27"/>
      <c r="M164" s="27"/>
      <c r="N164" s="27"/>
      <c r="O164" s="27"/>
      <c r="P164" s="27"/>
      <c r="Q164" s="27"/>
      <c r="R164" s="27"/>
      <c r="S164" s="27"/>
      <c r="T164" s="27"/>
      <c r="U164" s="27"/>
      <c r="V164" s="27"/>
      <c r="W164" s="27">
        <v>0</v>
      </c>
      <c r="X164" s="27">
        <v>0</v>
      </c>
      <c r="Y164" s="27">
        <v>0</v>
      </c>
      <c r="Z164" s="27">
        <v>0</v>
      </c>
      <c r="AA164" s="27">
        <v>0</v>
      </c>
      <c r="AB164" s="27">
        <v>0</v>
      </c>
      <c r="AC164" s="27">
        <v>0</v>
      </c>
      <c r="AD164" s="27">
        <v>0</v>
      </c>
      <c r="AE164" s="27">
        <v>0</v>
      </c>
      <c r="AF164" s="10"/>
      <c r="AG164" s="10">
        <f t="shared" si="12"/>
        <v>0</v>
      </c>
    </row>
    <row r="165" spans="2:33" x14ac:dyDescent="0.25">
      <c r="B165" s="5">
        <v>45474</v>
      </c>
      <c r="C165" s="27"/>
      <c r="D165" s="27"/>
      <c r="E165" s="27"/>
      <c r="F165" s="27"/>
      <c r="G165" s="27"/>
      <c r="H165" s="27"/>
      <c r="I165" s="27"/>
      <c r="J165" s="27"/>
      <c r="K165" s="27"/>
      <c r="L165" s="27"/>
      <c r="M165" s="27"/>
      <c r="N165" s="27"/>
      <c r="O165" s="27"/>
      <c r="P165" s="27"/>
      <c r="Q165" s="27"/>
      <c r="R165" s="27"/>
      <c r="S165" s="27"/>
      <c r="T165" s="27"/>
      <c r="U165" s="27"/>
      <c r="V165" s="27"/>
      <c r="W165" s="27"/>
      <c r="X165" s="27">
        <v>0</v>
      </c>
      <c r="Y165" s="27">
        <v>0</v>
      </c>
      <c r="Z165" s="27">
        <v>0</v>
      </c>
      <c r="AA165" s="27">
        <v>0</v>
      </c>
      <c r="AB165" s="27">
        <v>0</v>
      </c>
      <c r="AC165" s="27">
        <v>0</v>
      </c>
      <c r="AD165" s="27">
        <v>0</v>
      </c>
      <c r="AE165" s="27">
        <v>0</v>
      </c>
      <c r="AF165" s="10"/>
      <c r="AG165" s="10">
        <f t="shared" si="12"/>
        <v>0</v>
      </c>
    </row>
    <row r="166" spans="2:33" x14ac:dyDescent="0.25">
      <c r="B166" s="5">
        <v>45505</v>
      </c>
      <c r="C166" s="27"/>
      <c r="D166" s="27"/>
      <c r="E166" s="27"/>
      <c r="F166" s="27"/>
      <c r="G166" s="27"/>
      <c r="H166" s="27"/>
      <c r="I166" s="27"/>
      <c r="J166" s="27"/>
      <c r="K166" s="27"/>
      <c r="L166" s="27"/>
      <c r="M166" s="27"/>
      <c r="N166" s="27"/>
      <c r="O166" s="27"/>
      <c r="P166" s="27"/>
      <c r="Q166" s="27"/>
      <c r="R166" s="27"/>
      <c r="S166" s="27"/>
      <c r="T166" s="27"/>
      <c r="U166" s="27"/>
      <c r="V166" s="27"/>
      <c r="W166" s="27"/>
      <c r="X166" s="27"/>
      <c r="Y166" s="27">
        <v>0</v>
      </c>
      <c r="Z166" s="27">
        <v>0</v>
      </c>
      <c r="AA166" s="27">
        <v>0</v>
      </c>
      <c r="AB166" s="27">
        <v>0</v>
      </c>
      <c r="AC166" s="27">
        <v>0</v>
      </c>
      <c r="AD166" s="27">
        <v>0</v>
      </c>
      <c r="AE166" s="27">
        <v>0</v>
      </c>
      <c r="AF166" s="10"/>
      <c r="AG166" s="10">
        <f t="shared" si="12"/>
        <v>0</v>
      </c>
    </row>
    <row r="167" spans="2:33" x14ac:dyDescent="0.25">
      <c r="B167" s="5">
        <v>45536</v>
      </c>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v>0</v>
      </c>
      <c r="AA167" s="27">
        <v>0</v>
      </c>
      <c r="AB167" s="27">
        <v>0</v>
      </c>
      <c r="AC167" s="27">
        <v>0</v>
      </c>
      <c r="AD167" s="27">
        <v>0</v>
      </c>
      <c r="AE167" s="27">
        <v>0</v>
      </c>
      <c r="AF167" s="10"/>
      <c r="AG167" s="10">
        <f t="shared" si="12"/>
        <v>0</v>
      </c>
    </row>
    <row r="168" spans="2:33" x14ac:dyDescent="0.25">
      <c r="B168" s="5">
        <v>45566</v>
      </c>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v>0</v>
      </c>
      <c r="AB168" s="27">
        <v>0</v>
      </c>
      <c r="AC168" s="27">
        <v>0</v>
      </c>
      <c r="AD168" s="27">
        <v>0</v>
      </c>
      <c r="AE168" s="27">
        <v>0</v>
      </c>
      <c r="AF168" s="10"/>
      <c r="AG168" s="10">
        <f t="shared" si="12"/>
        <v>0</v>
      </c>
    </row>
    <row r="169" spans="2:33" x14ac:dyDescent="0.25">
      <c r="B169" s="5">
        <v>45597</v>
      </c>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v>0</v>
      </c>
      <c r="AC169" s="27">
        <v>0</v>
      </c>
      <c r="AD169" s="27">
        <v>0</v>
      </c>
      <c r="AE169" s="27">
        <v>0</v>
      </c>
      <c r="AF169" s="10"/>
      <c r="AG169" s="10">
        <f t="shared" si="12"/>
        <v>0</v>
      </c>
    </row>
    <row r="170" spans="2:33" x14ac:dyDescent="0.25">
      <c r="B170" s="5">
        <v>45627</v>
      </c>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c r="AC170" s="27">
        <v>0</v>
      </c>
      <c r="AD170" s="27">
        <v>0</v>
      </c>
      <c r="AE170" s="27">
        <v>0</v>
      </c>
      <c r="AF170" s="10"/>
      <c r="AG170" s="10">
        <f t="shared" si="12"/>
        <v>0</v>
      </c>
    </row>
    <row r="171" spans="2:33" x14ac:dyDescent="0.25">
      <c r="B171" s="5">
        <v>45658</v>
      </c>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c r="AC171" s="27"/>
      <c r="AD171" s="27">
        <v>0</v>
      </c>
      <c r="AE171" s="27">
        <v>0</v>
      </c>
      <c r="AF171" s="10"/>
      <c r="AG171" s="10">
        <f t="shared" si="12"/>
        <v>0</v>
      </c>
    </row>
    <row r="172" spans="2:33" x14ac:dyDescent="0.25">
      <c r="B172" s="5">
        <v>45689</v>
      </c>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c r="AC172" s="27"/>
      <c r="AD172" s="27"/>
      <c r="AE172" s="27">
        <v>0</v>
      </c>
      <c r="AF172" s="10"/>
      <c r="AG172" s="10">
        <f t="shared" si="12"/>
        <v>0</v>
      </c>
    </row>
    <row r="173" spans="2:33" x14ac:dyDescent="0.25">
      <c r="B173" s="5"/>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row>
    <row r="174" spans="2:33" x14ac:dyDescent="0.25">
      <c r="B174" s="23" t="s">
        <v>36</v>
      </c>
      <c r="C174" s="10">
        <f>SUM(C144:C172)</f>
        <v>53915.828832804124</v>
      </c>
      <c r="D174" s="10">
        <f t="shared" ref="D174:AE174" si="13">SUM(D144:D172)</f>
        <v>75539.631632721328</v>
      </c>
      <c r="E174" s="10">
        <f t="shared" si="13"/>
        <v>50046.667997023236</v>
      </c>
      <c r="F174" s="10">
        <f t="shared" si="13"/>
        <v>71836.734498485283</v>
      </c>
      <c r="G174" s="10">
        <f t="shared" si="13"/>
        <v>56210.056881317447</v>
      </c>
      <c r="H174" s="10">
        <f t="shared" si="13"/>
        <v>102613.38170368626</v>
      </c>
      <c r="I174" s="10">
        <f t="shared" si="13"/>
        <v>80097.626149493954</v>
      </c>
      <c r="J174" s="10">
        <f t="shared" si="13"/>
        <v>128576.2073638842</v>
      </c>
      <c r="K174" s="10">
        <f t="shared" si="13"/>
        <v>133722.07897587371</v>
      </c>
      <c r="L174" s="10">
        <f t="shared" si="13"/>
        <v>85859.952215495767</v>
      </c>
      <c r="M174" s="10">
        <f t="shared" si="13"/>
        <v>135577.17037114606</v>
      </c>
      <c r="N174" s="10">
        <f t="shared" si="13"/>
        <v>60103.674911636546</v>
      </c>
      <c r="O174" s="10">
        <f t="shared" si="13"/>
        <v>545.98457144457382</v>
      </c>
      <c r="P174" s="10">
        <f t="shared" si="13"/>
        <v>2.110328034112237</v>
      </c>
      <c r="Q174" s="10">
        <f t="shared" si="13"/>
        <v>0</v>
      </c>
      <c r="R174" s="10">
        <f t="shared" si="13"/>
        <v>0</v>
      </c>
      <c r="S174" s="10">
        <f t="shared" si="13"/>
        <v>0</v>
      </c>
      <c r="T174" s="10">
        <f t="shared" si="13"/>
        <v>0</v>
      </c>
      <c r="U174" s="10">
        <f t="shared" si="13"/>
        <v>0</v>
      </c>
      <c r="V174" s="10">
        <f t="shared" si="13"/>
        <v>-479.18263998380468</v>
      </c>
      <c r="W174" s="10">
        <f t="shared" si="13"/>
        <v>0</v>
      </c>
      <c r="X174" s="10">
        <f t="shared" si="13"/>
        <v>0</v>
      </c>
      <c r="Y174" s="10">
        <f t="shared" si="13"/>
        <v>0</v>
      </c>
      <c r="Z174" s="10">
        <f t="shared" si="13"/>
        <v>0</v>
      </c>
      <c r="AA174" s="10">
        <f t="shared" si="13"/>
        <v>0</v>
      </c>
      <c r="AB174" s="10">
        <f t="shared" si="13"/>
        <v>0</v>
      </c>
      <c r="AC174" s="10">
        <f t="shared" si="13"/>
        <v>0</v>
      </c>
      <c r="AD174" s="10">
        <f t="shared" si="13"/>
        <v>0</v>
      </c>
      <c r="AE174" s="10">
        <f t="shared" si="13"/>
        <v>0</v>
      </c>
      <c r="AF174" s="10"/>
      <c r="AG174" s="10">
        <f>SUM(AG144:AG172)</f>
        <v>1034167.9237930628</v>
      </c>
    </row>
  </sheetData>
  <pageMargins left="0.7" right="0.7" top="0.75" bottom="0.75" header="0.3" footer="0.3"/>
  <pageSetup scale="51" pageOrder="overThenDown" orientation="landscape" horizontalDpi="90" verticalDpi="90" r:id="rId1"/>
  <rowBreaks count="2" manualBreakCount="2">
    <brk id="35" max="16383" man="1"/>
    <brk id="7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FB647-B1D2-49CE-B6DF-06ED090A85B3}">
  <sheetPr>
    <tabColor rgb="FF00B050"/>
  </sheetPr>
  <dimension ref="A1:AG174"/>
  <sheetViews>
    <sheetView zoomScale="85" zoomScaleNormal="85" zoomScaleSheetLayoutView="25" workbookViewId="0">
      <pane xSplit="2" ySplit="3" topLeftCell="C4" activePane="bottomRight" state="frozen"/>
      <selection activeCell="C45" sqref="C45"/>
      <selection pane="topRight" activeCell="C45" sqref="C45"/>
      <selection pane="bottomLeft" activeCell="C45" sqref="C45"/>
      <selection pane="bottomRight" activeCell="N21" sqref="N21"/>
    </sheetView>
  </sheetViews>
  <sheetFormatPr defaultRowHeight="15" x14ac:dyDescent="0.25"/>
  <cols>
    <col min="1" max="1" width="21.140625" style="21" customWidth="1"/>
    <col min="2" max="2" width="15.28515625" bestFit="1" customWidth="1"/>
    <col min="3" max="31" width="12.140625" customWidth="1"/>
    <col min="32" max="32" width="5" customWidth="1"/>
    <col min="33" max="33" width="14" customWidth="1"/>
  </cols>
  <sheetData>
    <row r="1" spans="1:33" x14ac:dyDescent="0.25">
      <c r="A1" s="21" t="s">
        <v>42</v>
      </c>
    </row>
    <row r="3" spans="1:33" x14ac:dyDescent="0.25">
      <c r="B3" t="s">
        <v>47</v>
      </c>
      <c r="C3" s="5">
        <v>44835</v>
      </c>
      <c r="D3" s="5">
        <v>44866</v>
      </c>
      <c r="E3" s="5">
        <v>44896</v>
      </c>
      <c r="F3" s="5">
        <v>44927</v>
      </c>
      <c r="G3" s="5">
        <v>44958</v>
      </c>
      <c r="H3" s="5">
        <v>44986</v>
      </c>
      <c r="I3" s="5">
        <v>45017</v>
      </c>
      <c r="J3" s="5">
        <v>45047</v>
      </c>
      <c r="K3" s="5">
        <v>45078</v>
      </c>
      <c r="L3" s="5">
        <v>45108</v>
      </c>
      <c r="M3" s="5">
        <v>45139</v>
      </c>
      <c r="N3" s="5">
        <v>45170</v>
      </c>
      <c r="O3" s="5">
        <v>45200</v>
      </c>
      <c r="P3" s="5">
        <v>45231</v>
      </c>
      <c r="Q3" s="5">
        <v>45261</v>
      </c>
      <c r="R3" s="5">
        <v>45292</v>
      </c>
      <c r="S3" s="5">
        <v>45323</v>
      </c>
      <c r="T3" s="5">
        <v>45352</v>
      </c>
      <c r="U3" s="5">
        <v>45383</v>
      </c>
      <c r="V3" s="5">
        <v>45413</v>
      </c>
      <c r="W3" s="5">
        <v>45444</v>
      </c>
      <c r="X3" s="5">
        <v>45474</v>
      </c>
      <c r="Y3" s="5">
        <v>45505</v>
      </c>
      <c r="Z3" s="5">
        <v>45536</v>
      </c>
      <c r="AA3" s="5">
        <v>45566</v>
      </c>
      <c r="AB3" s="5">
        <v>45597</v>
      </c>
      <c r="AC3" s="5">
        <v>45627</v>
      </c>
      <c r="AD3" s="5">
        <v>45658</v>
      </c>
      <c r="AE3" s="5">
        <v>45689</v>
      </c>
      <c r="AG3" t="s">
        <v>37</v>
      </c>
    </row>
    <row r="4" spans="1:33" x14ac:dyDescent="0.25">
      <c r="B4" s="5">
        <v>44835</v>
      </c>
      <c r="C4" s="10">
        <f>SUM(C39,C74,C109,C144)</f>
        <v>490047.16454915848</v>
      </c>
      <c r="D4" s="10">
        <f t="shared" ref="D4:AE14" si="0">SUM(D39,D74,D109,D144)</f>
        <v>33508.019158055082</v>
      </c>
      <c r="E4" s="10">
        <f t="shared" si="0"/>
        <v>70117.100154999702</v>
      </c>
      <c r="F4" s="10">
        <f t="shared" si="0"/>
        <v>72653.960566827809</v>
      </c>
      <c r="G4" s="10">
        <f t="shared" si="0"/>
        <v>78748.545332223977</v>
      </c>
      <c r="H4" s="10">
        <f t="shared" si="0"/>
        <v>29161.712791205711</v>
      </c>
      <c r="I4" s="10">
        <f t="shared" si="0"/>
        <v>17649.48293448918</v>
      </c>
      <c r="J4" s="10">
        <f t="shared" si="0"/>
        <v>10114.715419464097</v>
      </c>
      <c r="K4" s="10">
        <f t="shared" si="0"/>
        <v>11666.46</v>
      </c>
      <c r="L4" s="10">
        <f t="shared" si="0"/>
        <v>9050.1679999999997</v>
      </c>
      <c r="M4" s="10">
        <f t="shared" si="0"/>
        <v>8497.2596097412679</v>
      </c>
      <c r="N4" s="10">
        <f t="shared" si="0"/>
        <v>3259.5627664836311</v>
      </c>
      <c r="O4" s="10">
        <f t="shared" si="0"/>
        <v>6593.501113369739</v>
      </c>
      <c r="P4" s="10">
        <f t="shared" si="0"/>
        <v>1138.5456210044592</v>
      </c>
      <c r="Q4" s="10">
        <f t="shared" si="0"/>
        <v>1408.1279999999999</v>
      </c>
      <c r="R4" s="10">
        <f t="shared" si="0"/>
        <v>4952.7719999999999</v>
      </c>
      <c r="S4" s="10">
        <f t="shared" si="0"/>
        <v>2323.4879999999998</v>
      </c>
      <c r="T4" s="10">
        <f t="shared" si="0"/>
        <v>11504.172</v>
      </c>
      <c r="U4" s="10">
        <f t="shared" si="0"/>
        <v>5139.0360000000055</v>
      </c>
      <c r="V4" s="10">
        <f t="shared" si="0"/>
        <v>0</v>
      </c>
      <c r="W4" s="10">
        <f t="shared" si="0"/>
        <v>0</v>
      </c>
      <c r="X4" s="10">
        <f t="shared" si="0"/>
        <v>0</v>
      </c>
      <c r="Y4" s="10">
        <f t="shared" si="0"/>
        <v>0</v>
      </c>
      <c r="Z4" s="10">
        <f t="shared" si="0"/>
        <v>0</v>
      </c>
      <c r="AA4" s="10">
        <f t="shared" si="0"/>
        <v>0</v>
      </c>
      <c r="AB4" s="10">
        <f t="shared" si="0"/>
        <v>0</v>
      </c>
      <c r="AC4" s="10">
        <f t="shared" si="0"/>
        <v>0</v>
      </c>
      <c r="AD4" s="10">
        <f t="shared" si="0"/>
        <v>0</v>
      </c>
      <c r="AE4" s="10">
        <f t="shared" si="0"/>
        <v>0</v>
      </c>
      <c r="AF4" s="10"/>
      <c r="AG4" s="10">
        <f>SUM(C4:AE4)</f>
        <v>867533.79401702294</v>
      </c>
    </row>
    <row r="5" spans="1:33" x14ac:dyDescent="0.25">
      <c r="B5" s="5">
        <v>44866</v>
      </c>
      <c r="C5" s="10"/>
      <c r="D5" s="10">
        <f t="shared" si="0"/>
        <v>579836.08814728598</v>
      </c>
      <c r="E5" s="10">
        <f t="shared" si="0"/>
        <v>25505.971854997777</v>
      </c>
      <c r="F5" s="10">
        <f t="shared" si="0"/>
        <v>129591.01537478171</v>
      </c>
      <c r="G5" s="10">
        <f t="shared" si="0"/>
        <v>141763.89806067196</v>
      </c>
      <c r="H5" s="10">
        <f t="shared" si="0"/>
        <v>83809.168462267742</v>
      </c>
      <c r="I5" s="10">
        <f t="shared" si="0"/>
        <v>32311.01255571896</v>
      </c>
      <c r="J5" s="10">
        <f t="shared" si="0"/>
        <v>6299.360778345671</v>
      </c>
      <c r="K5" s="10">
        <f t="shared" si="0"/>
        <v>128550.06736638439</v>
      </c>
      <c r="L5" s="10">
        <f t="shared" si="0"/>
        <v>20513.502884763377</v>
      </c>
      <c r="M5" s="10">
        <f t="shared" si="0"/>
        <v>13343.113828245963</v>
      </c>
      <c r="N5" s="10">
        <f t="shared" si="0"/>
        <v>11770.313999999998</v>
      </c>
      <c r="O5" s="10">
        <f t="shared" si="0"/>
        <v>7635.6940134411316</v>
      </c>
      <c r="P5" s="10">
        <f t="shared" si="0"/>
        <v>1631.5626736460288</v>
      </c>
      <c r="Q5" s="10">
        <f t="shared" si="0"/>
        <v>2688.9560000000006</v>
      </c>
      <c r="R5" s="10">
        <f t="shared" si="0"/>
        <v>6050.326</v>
      </c>
      <c r="S5" s="10">
        <f t="shared" si="0"/>
        <v>1218.5399999999995</v>
      </c>
      <c r="T5" s="10">
        <f t="shared" si="0"/>
        <v>1616.415</v>
      </c>
      <c r="U5" s="10">
        <f t="shared" si="0"/>
        <v>10581.696000000018</v>
      </c>
      <c r="V5" s="10">
        <f t="shared" si="0"/>
        <v>3.6119999999999997</v>
      </c>
      <c r="W5" s="10">
        <f t="shared" si="0"/>
        <v>238.428</v>
      </c>
      <c r="X5" s="10">
        <f t="shared" si="0"/>
        <v>0</v>
      </c>
      <c r="Y5" s="10">
        <f t="shared" si="0"/>
        <v>0</v>
      </c>
      <c r="Z5" s="10">
        <f t="shared" si="0"/>
        <v>0</v>
      </c>
      <c r="AA5" s="10">
        <f t="shared" si="0"/>
        <v>0</v>
      </c>
      <c r="AB5" s="10">
        <f t="shared" si="0"/>
        <v>0</v>
      </c>
      <c r="AC5" s="10">
        <f t="shared" si="0"/>
        <v>0</v>
      </c>
      <c r="AD5" s="10">
        <f t="shared" si="0"/>
        <v>0</v>
      </c>
      <c r="AE5" s="10">
        <f t="shared" si="0"/>
        <v>0</v>
      </c>
      <c r="AF5" s="10"/>
      <c r="AG5" s="10">
        <f t="shared" ref="AG5:AG32" si="1">SUM(C5:AE5)</f>
        <v>1204958.7430005509</v>
      </c>
    </row>
    <row r="6" spans="1:33" x14ac:dyDescent="0.25">
      <c r="B6" s="5">
        <v>44896</v>
      </c>
      <c r="C6" s="10"/>
      <c r="D6" s="10"/>
      <c r="E6" s="10">
        <f t="shared" si="0"/>
        <v>553601.82350116619</v>
      </c>
      <c r="F6" s="10">
        <f t="shared" si="0"/>
        <v>38469.325327847968</v>
      </c>
      <c r="G6" s="10">
        <f t="shared" si="0"/>
        <v>93453.412821788588</v>
      </c>
      <c r="H6" s="10">
        <f t="shared" si="0"/>
        <v>140121.40776871797</v>
      </c>
      <c r="I6" s="10">
        <f t="shared" si="0"/>
        <v>80796.897440094122</v>
      </c>
      <c r="J6" s="10">
        <f t="shared" si="0"/>
        <v>40863.180652891628</v>
      </c>
      <c r="K6" s="10">
        <f t="shared" si="0"/>
        <v>29396.849014881238</v>
      </c>
      <c r="L6" s="10">
        <f t="shared" si="0"/>
        <v>14322.618000000002</v>
      </c>
      <c r="M6" s="10">
        <f t="shared" si="0"/>
        <v>11443.260080134289</v>
      </c>
      <c r="N6" s="10">
        <f t="shared" si="0"/>
        <v>10501.639999999994</v>
      </c>
      <c r="O6" s="10">
        <f t="shared" si="0"/>
        <v>6072.7276026325017</v>
      </c>
      <c r="P6" s="10">
        <f t="shared" si="0"/>
        <v>2803.1695700252762</v>
      </c>
      <c r="Q6" s="10">
        <f t="shared" si="0"/>
        <v>1742.3084470902438</v>
      </c>
      <c r="R6" s="10">
        <f t="shared" si="0"/>
        <v>2869.4059999999999</v>
      </c>
      <c r="S6" s="10">
        <f t="shared" si="0"/>
        <v>1758.2760000000001</v>
      </c>
      <c r="T6" s="10">
        <f t="shared" si="0"/>
        <v>62569.436999999998</v>
      </c>
      <c r="U6" s="10">
        <f t="shared" si="0"/>
        <v>11881.711000000008</v>
      </c>
      <c r="V6" s="10">
        <f t="shared" si="0"/>
        <v>348.44400000000002</v>
      </c>
      <c r="W6" s="10">
        <f t="shared" si="0"/>
        <v>50.652000000000001</v>
      </c>
      <c r="X6" s="10">
        <f t="shared" si="0"/>
        <v>0</v>
      </c>
      <c r="Y6" s="10">
        <f t="shared" si="0"/>
        <v>0</v>
      </c>
      <c r="Z6" s="10">
        <f t="shared" si="0"/>
        <v>0</v>
      </c>
      <c r="AA6" s="10">
        <f t="shared" si="0"/>
        <v>0</v>
      </c>
      <c r="AB6" s="10">
        <f t="shared" si="0"/>
        <v>0</v>
      </c>
      <c r="AC6" s="10">
        <f t="shared" si="0"/>
        <v>0</v>
      </c>
      <c r="AD6" s="10">
        <f t="shared" si="0"/>
        <v>0</v>
      </c>
      <c r="AE6" s="10">
        <f t="shared" si="0"/>
        <v>0</v>
      </c>
      <c r="AF6" s="10"/>
      <c r="AG6" s="10">
        <f t="shared" si="1"/>
        <v>1103066.5462272696</v>
      </c>
    </row>
    <row r="7" spans="1:33" x14ac:dyDescent="0.25">
      <c r="B7" s="5">
        <v>44927</v>
      </c>
      <c r="C7" s="10"/>
      <c r="D7" s="10"/>
      <c r="E7" s="10"/>
      <c r="F7" s="10">
        <f t="shared" si="0"/>
        <v>590001.32394272799</v>
      </c>
      <c r="G7" s="10">
        <f t="shared" si="0"/>
        <v>40008.832787780491</v>
      </c>
      <c r="H7" s="10">
        <f t="shared" si="0"/>
        <v>155570.50582245912</v>
      </c>
      <c r="I7" s="10">
        <f t="shared" si="0"/>
        <v>260678.95935697545</v>
      </c>
      <c r="J7" s="10">
        <f t="shared" si="0"/>
        <v>94701.84487840411</v>
      </c>
      <c r="K7" s="10">
        <f t="shared" si="0"/>
        <v>79332.717728133677</v>
      </c>
      <c r="L7" s="10">
        <f t="shared" si="0"/>
        <v>26159.620999999974</v>
      </c>
      <c r="M7" s="10">
        <f t="shared" si="0"/>
        <v>13573.127258368861</v>
      </c>
      <c r="N7" s="10">
        <f t="shared" si="0"/>
        <v>22688.532573939669</v>
      </c>
      <c r="O7" s="10">
        <f t="shared" si="0"/>
        <v>20329.826570025249</v>
      </c>
      <c r="P7" s="10">
        <f t="shared" si="0"/>
        <v>5139.8404139080594</v>
      </c>
      <c r="Q7" s="10">
        <f t="shared" si="0"/>
        <v>9152.3439999999991</v>
      </c>
      <c r="R7" s="10">
        <f t="shared" si="0"/>
        <v>12162.282000000001</v>
      </c>
      <c r="S7" s="10">
        <f t="shared" si="0"/>
        <v>4795.3880000000008</v>
      </c>
      <c r="T7" s="10">
        <f t="shared" si="0"/>
        <v>2387.0140000000001</v>
      </c>
      <c r="U7" s="10">
        <f t="shared" si="0"/>
        <v>21973.380000000019</v>
      </c>
      <c r="V7" s="10">
        <f t="shared" si="0"/>
        <v>5633.2320000000009</v>
      </c>
      <c r="W7" s="10">
        <f t="shared" si="0"/>
        <v>325.05599999999993</v>
      </c>
      <c r="X7" s="10">
        <f t="shared" si="0"/>
        <v>0</v>
      </c>
      <c r="Y7" s="10">
        <f t="shared" si="0"/>
        <v>0</v>
      </c>
      <c r="Z7" s="10">
        <f t="shared" si="0"/>
        <v>0</v>
      </c>
      <c r="AA7" s="10">
        <f t="shared" si="0"/>
        <v>0</v>
      </c>
      <c r="AB7" s="10">
        <f t="shared" si="0"/>
        <v>0</v>
      </c>
      <c r="AC7" s="10">
        <f t="shared" si="0"/>
        <v>0</v>
      </c>
      <c r="AD7" s="10">
        <f t="shared" si="0"/>
        <v>0</v>
      </c>
      <c r="AE7" s="10">
        <f t="shared" si="0"/>
        <v>0</v>
      </c>
      <c r="AF7" s="10"/>
      <c r="AG7" s="10">
        <f t="shared" si="1"/>
        <v>1364613.8283327229</v>
      </c>
    </row>
    <row r="8" spans="1:33" x14ac:dyDescent="0.25">
      <c r="B8" s="5">
        <v>44958</v>
      </c>
      <c r="C8" s="10"/>
      <c r="D8" s="10"/>
      <c r="E8" s="10"/>
      <c r="F8" s="10"/>
      <c r="G8" s="10">
        <f t="shared" si="0"/>
        <v>596862.56323666428</v>
      </c>
      <c r="H8" s="10">
        <f t="shared" si="0"/>
        <v>48038.221211135737</v>
      </c>
      <c r="I8" s="10">
        <f t="shared" si="0"/>
        <v>130929.03706443809</v>
      </c>
      <c r="J8" s="10">
        <f t="shared" si="0"/>
        <v>133501.84938023202</v>
      </c>
      <c r="K8" s="10">
        <f t="shared" si="0"/>
        <v>92470.93390677424</v>
      </c>
      <c r="L8" s="10">
        <f t="shared" si="0"/>
        <v>66850.132999999973</v>
      </c>
      <c r="M8" s="10">
        <f t="shared" si="0"/>
        <v>23751.96325836888</v>
      </c>
      <c r="N8" s="10">
        <f t="shared" si="0"/>
        <v>27365.185649439496</v>
      </c>
      <c r="O8" s="10">
        <f t="shared" si="0"/>
        <v>22114.769857715157</v>
      </c>
      <c r="P8" s="10">
        <f t="shared" si="0"/>
        <v>8376.8480000000018</v>
      </c>
      <c r="Q8" s="10">
        <f t="shared" si="0"/>
        <v>4779.6859999999997</v>
      </c>
      <c r="R8" s="10">
        <f t="shared" si="0"/>
        <v>15228.97199999998</v>
      </c>
      <c r="S8" s="10">
        <f t="shared" si="0"/>
        <v>3937.4199999999996</v>
      </c>
      <c r="T8" s="10">
        <f t="shared" si="0"/>
        <v>14622.235999999999</v>
      </c>
      <c r="U8" s="10">
        <f t="shared" si="0"/>
        <v>14936.584000000035</v>
      </c>
      <c r="V8" s="10">
        <f t="shared" si="0"/>
        <v>5818.2670000000016</v>
      </c>
      <c r="W8" s="10">
        <f t="shared" si="0"/>
        <v>57.887999999999991</v>
      </c>
      <c r="X8" s="10">
        <f t="shared" si="0"/>
        <v>0</v>
      </c>
      <c r="Y8" s="10">
        <f t="shared" si="0"/>
        <v>0</v>
      </c>
      <c r="Z8" s="10">
        <f t="shared" si="0"/>
        <v>0</v>
      </c>
      <c r="AA8" s="10">
        <f t="shared" si="0"/>
        <v>0</v>
      </c>
      <c r="AB8" s="10">
        <f t="shared" si="0"/>
        <v>0</v>
      </c>
      <c r="AC8" s="10">
        <f t="shared" si="0"/>
        <v>0</v>
      </c>
      <c r="AD8" s="10">
        <f t="shared" si="0"/>
        <v>0</v>
      </c>
      <c r="AE8" s="10">
        <f t="shared" si="0"/>
        <v>0</v>
      </c>
      <c r="AF8" s="10"/>
      <c r="AG8" s="10">
        <f t="shared" si="1"/>
        <v>1209642.557564768</v>
      </c>
    </row>
    <row r="9" spans="1:33" x14ac:dyDescent="0.25">
      <c r="B9" s="5">
        <v>44986</v>
      </c>
      <c r="C9" s="10"/>
      <c r="D9" s="10"/>
      <c r="E9" s="10"/>
      <c r="F9" s="10"/>
      <c r="G9" s="10"/>
      <c r="H9" s="10">
        <f t="shared" si="0"/>
        <v>662265.69324171555</v>
      </c>
      <c r="I9" s="10">
        <f t="shared" si="0"/>
        <v>19706.299154119428</v>
      </c>
      <c r="J9" s="10">
        <f t="shared" si="0"/>
        <v>147587.99368882069</v>
      </c>
      <c r="K9" s="10">
        <f t="shared" si="0"/>
        <v>186217.03562563894</v>
      </c>
      <c r="L9" s="10">
        <f t="shared" si="0"/>
        <v>140784.82300000015</v>
      </c>
      <c r="M9" s="10">
        <f t="shared" si="0"/>
        <v>40101.651000000013</v>
      </c>
      <c r="N9" s="10">
        <f t="shared" si="0"/>
        <v>24806.209573939679</v>
      </c>
      <c r="O9" s="10">
        <f t="shared" si="0"/>
        <v>22618.113303125265</v>
      </c>
      <c r="P9" s="10">
        <f t="shared" si="0"/>
        <v>8298.0220000000008</v>
      </c>
      <c r="Q9" s="10">
        <f t="shared" si="0"/>
        <v>1727.4139999999995</v>
      </c>
      <c r="R9" s="10">
        <f t="shared" si="0"/>
        <v>6687.6440000000002</v>
      </c>
      <c r="S9" s="10">
        <f t="shared" si="0"/>
        <v>2207.9639999999995</v>
      </c>
      <c r="T9" s="10">
        <f t="shared" si="0"/>
        <v>55858.229999999967</v>
      </c>
      <c r="U9" s="10">
        <f t="shared" si="0"/>
        <v>14916.128000000037</v>
      </c>
      <c r="V9" s="10">
        <f t="shared" si="0"/>
        <v>4173.8950000000004</v>
      </c>
      <c r="W9" s="10">
        <f t="shared" si="0"/>
        <v>501.14000000000004</v>
      </c>
      <c r="X9" s="10">
        <f t="shared" si="0"/>
        <v>0</v>
      </c>
      <c r="Y9" s="10">
        <f t="shared" si="0"/>
        <v>50.97</v>
      </c>
      <c r="Z9" s="10">
        <f t="shared" si="0"/>
        <v>29.54</v>
      </c>
      <c r="AA9" s="10">
        <f t="shared" si="0"/>
        <v>0</v>
      </c>
      <c r="AB9" s="10">
        <f t="shared" si="0"/>
        <v>0</v>
      </c>
      <c r="AC9" s="10">
        <f t="shared" si="0"/>
        <v>0</v>
      </c>
      <c r="AD9" s="10">
        <f t="shared" si="0"/>
        <v>0</v>
      </c>
      <c r="AE9" s="10">
        <f t="shared" si="0"/>
        <v>0</v>
      </c>
      <c r="AF9" s="10"/>
      <c r="AG9" s="10">
        <f t="shared" si="1"/>
        <v>1338538.7655873599</v>
      </c>
    </row>
    <row r="10" spans="1:33" x14ac:dyDescent="0.25">
      <c r="B10" s="5">
        <v>45017</v>
      </c>
      <c r="C10" s="10"/>
      <c r="D10" s="10"/>
      <c r="E10" s="10"/>
      <c r="F10" s="10"/>
      <c r="G10" s="10"/>
      <c r="H10" s="10"/>
      <c r="I10" s="10">
        <f t="shared" si="0"/>
        <v>562564.18335006374</v>
      </c>
      <c r="J10" s="10">
        <f t="shared" si="0"/>
        <v>17595.492022048948</v>
      </c>
      <c r="K10" s="10">
        <f t="shared" si="0"/>
        <v>191190.3667816612</v>
      </c>
      <c r="L10" s="10">
        <f t="shared" si="0"/>
        <v>111484.68855189341</v>
      </c>
      <c r="M10" s="10">
        <f t="shared" si="0"/>
        <v>88474.092618586481</v>
      </c>
      <c r="N10" s="10">
        <f t="shared" si="0"/>
        <v>38463.825821525395</v>
      </c>
      <c r="O10" s="10">
        <f t="shared" si="0"/>
        <v>42596.880777026759</v>
      </c>
      <c r="P10" s="10">
        <f t="shared" si="0"/>
        <v>13898.325999999997</v>
      </c>
      <c r="Q10" s="10">
        <f t="shared" si="0"/>
        <v>7153.7620000000006</v>
      </c>
      <c r="R10" s="10">
        <f t="shared" si="0"/>
        <v>10902.98</v>
      </c>
      <c r="S10" s="10">
        <f t="shared" si="0"/>
        <v>8454.9759999999987</v>
      </c>
      <c r="T10" s="10">
        <f t="shared" si="0"/>
        <v>5560.9820000000009</v>
      </c>
      <c r="U10" s="10">
        <f t="shared" si="0"/>
        <v>13508.664000000017</v>
      </c>
      <c r="V10" s="10">
        <f t="shared" si="0"/>
        <v>1624.1349999999998</v>
      </c>
      <c r="W10" s="10">
        <f t="shared" si="0"/>
        <v>162.44</v>
      </c>
      <c r="X10" s="10">
        <f t="shared" si="0"/>
        <v>2384.1400000000003</v>
      </c>
      <c r="Y10" s="10">
        <f t="shared" si="0"/>
        <v>66.27</v>
      </c>
      <c r="Z10" s="10">
        <f t="shared" si="0"/>
        <v>0</v>
      </c>
      <c r="AA10" s="10">
        <f t="shared" si="0"/>
        <v>0</v>
      </c>
      <c r="AB10" s="10">
        <f t="shared" si="0"/>
        <v>0</v>
      </c>
      <c r="AC10" s="10">
        <f t="shared" si="0"/>
        <v>0</v>
      </c>
      <c r="AD10" s="10">
        <f t="shared" si="0"/>
        <v>0</v>
      </c>
      <c r="AE10" s="10">
        <f t="shared" si="0"/>
        <v>0</v>
      </c>
      <c r="AF10" s="10"/>
      <c r="AG10" s="10">
        <f t="shared" si="1"/>
        <v>1116086.204922806</v>
      </c>
    </row>
    <row r="11" spans="1:33" x14ac:dyDescent="0.25">
      <c r="B11" s="5">
        <v>45047</v>
      </c>
      <c r="C11" s="10"/>
      <c r="D11" s="10"/>
      <c r="E11" s="10"/>
      <c r="F11" s="10"/>
      <c r="G11" s="10"/>
      <c r="H11" s="10"/>
      <c r="I11" s="10"/>
      <c r="J11" s="10">
        <f t="shared" si="0"/>
        <v>700485.15849850303</v>
      </c>
      <c r="K11" s="10">
        <f t="shared" si="0"/>
        <v>72631.400038665364</v>
      </c>
      <c r="L11" s="10">
        <f t="shared" si="0"/>
        <v>115679.66245285071</v>
      </c>
      <c r="M11" s="10">
        <f t="shared" si="0"/>
        <v>135960.47851697766</v>
      </c>
      <c r="N11" s="10">
        <f t="shared" si="0"/>
        <v>43516.012559482122</v>
      </c>
      <c r="O11" s="10">
        <f t="shared" si="0"/>
        <v>48754.669700492777</v>
      </c>
      <c r="P11" s="10">
        <f t="shared" si="0"/>
        <v>13928.35866437709</v>
      </c>
      <c r="Q11" s="10">
        <f t="shared" si="0"/>
        <v>11331.737999999998</v>
      </c>
      <c r="R11" s="10">
        <f t="shared" si="0"/>
        <v>58694.143999999986</v>
      </c>
      <c r="S11" s="10">
        <f t="shared" si="0"/>
        <v>33556.373999999967</v>
      </c>
      <c r="T11" s="10">
        <f t="shared" si="0"/>
        <v>64163.544000000045</v>
      </c>
      <c r="U11" s="10">
        <f t="shared" si="0"/>
        <v>10844.631000000023</v>
      </c>
      <c r="V11" s="10">
        <f t="shared" si="0"/>
        <v>4308.9529999999995</v>
      </c>
      <c r="W11" s="10">
        <f t="shared" si="0"/>
        <v>1397.8700000000003</v>
      </c>
      <c r="X11" s="10">
        <f t="shared" si="0"/>
        <v>389.42</v>
      </c>
      <c r="Y11" s="10">
        <f t="shared" si="0"/>
        <v>87.58</v>
      </c>
      <c r="Z11" s="10">
        <f t="shared" si="0"/>
        <v>77.350000000000009</v>
      </c>
      <c r="AA11" s="10">
        <f t="shared" si="0"/>
        <v>0</v>
      </c>
      <c r="AB11" s="10">
        <f t="shared" si="0"/>
        <v>0</v>
      </c>
      <c r="AC11" s="10">
        <f t="shared" si="0"/>
        <v>0</v>
      </c>
      <c r="AD11" s="10">
        <f t="shared" si="0"/>
        <v>0</v>
      </c>
      <c r="AE11" s="10">
        <f t="shared" si="0"/>
        <v>0</v>
      </c>
      <c r="AF11" s="10"/>
      <c r="AG11" s="10">
        <f t="shared" si="1"/>
        <v>1315807.3444313491</v>
      </c>
    </row>
    <row r="12" spans="1:33" x14ac:dyDescent="0.25">
      <c r="B12" s="5">
        <v>45078</v>
      </c>
      <c r="C12" s="10"/>
      <c r="D12" s="10"/>
      <c r="E12" s="10"/>
      <c r="F12" s="10"/>
      <c r="G12" s="10"/>
      <c r="H12" s="10"/>
      <c r="I12" s="10"/>
      <c r="J12" s="10"/>
      <c r="K12" s="10">
        <f t="shared" si="0"/>
        <v>719969.03133062087</v>
      </c>
      <c r="L12" s="10">
        <f t="shared" si="0"/>
        <v>53268.8891869824</v>
      </c>
      <c r="M12" s="10">
        <f t="shared" si="0"/>
        <v>200763.98960608509</v>
      </c>
      <c r="N12" s="10">
        <f t="shared" si="0"/>
        <v>96717.565786221588</v>
      </c>
      <c r="O12" s="10">
        <f t="shared" si="0"/>
        <v>85754.209597832145</v>
      </c>
      <c r="P12" s="10">
        <f t="shared" si="0"/>
        <v>18573.275072951437</v>
      </c>
      <c r="Q12" s="10">
        <f t="shared" si="0"/>
        <v>30112.704271072187</v>
      </c>
      <c r="R12" s="10">
        <f t="shared" si="0"/>
        <v>21892.942517697818</v>
      </c>
      <c r="S12" s="10">
        <f t="shared" si="0"/>
        <v>15010.914999999997</v>
      </c>
      <c r="T12" s="10">
        <f t="shared" si="0"/>
        <v>14340.22400000002</v>
      </c>
      <c r="U12" s="10">
        <f t="shared" si="0"/>
        <v>6503.4349999999959</v>
      </c>
      <c r="V12" s="10">
        <f t="shared" si="0"/>
        <v>3663.3669999999993</v>
      </c>
      <c r="W12" s="10">
        <f t="shared" si="0"/>
        <v>1487.1100000000004</v>
      </c>
      <c r="X12" s="10">
        <f t="shared" si="0"/>
        <v>1969.25</v>
      </c>
      <c r="Y12" s="10">
        <f t="shared" si="0"/>
        <v>417.27999999999992</v>
      </c>
      <c r="Z12" s="10">
        <f t="shared" si="0"/>
        <v>110.74000000000001</v>
      </c>
      <c r="AA12" s="10">
        <f t="shared" si="0"/>
        <v>26.41</v>
      </c>
      <c r="AB12" s="10">
        <f t="shared" si="0"/>
        <v>0</v>
      </c>
      <c r="AC12" s="10">
        <f t="shared" si="0"/>
        <v>20.45</v>
      </c>
      <c r="AD12" s="10">
        <f t="shared" si="0"/>
        <v>0</v>
      </c>
      <c r="AE12" s="10">
        <f t="shared" si="0"/>
        <v>0</v>
      </c>
      <c r="AF12" s="10"/>
      <c r="AG12" s="10">
        <f t="shared" si="1"/>
        <v>1270601.7883694635</v>
      </c>
    </row>
    <row r="13" spans="1:33" x14ac:dyDescent="0.25">
      <c r="B13" s="5">
        <v>45108</v>
      </c>
      <c r="C13" s="10"/>
      <c r="D13" s="10"/>
      <c r="E13" s="10"/>
      <c r="F13" s="10"/>
      <c r="G13" s="10"/>
      <c r="H13" s="10"/>
      <c r="I13" s="10"/>
      <c r="J13" s="10"/>
      <c r="K13" s="10"/>
      <c r="L13" s="10">
        <f t="shared" si="0"/>
        <v>745490.07831045287</v>
      </c>
      <c r="M13" s="10">
        <f t="shared" si="0"/>
        <v>36098.757312790505</v>
      </c>
      <c r="N13" s="10">
        <f t="shared" si="0"/>
        <v>117008.23403097736</v>
      </c>
      <c r="O13" s="10">
        <f t="shared" si="0"/>
        <v>165671.93563235647</v>
      </c>
      <c r="P13" s="10">
        <f t="shared" si="0"/>
        <v>33266.508000000009</v>
      </c>
      <c r="Q13" s="10">
        <f t="shared" si="0"/>
        <v>23713.630000000016</v>
      </c>
      <c r="R13" s="10">
        <f t="shared" si="0"/>
        <v>19566.312852653937</v>
      </c>
      <c r="S13" s="10">
        <f t="shared" si="0"/>
        <v>6042.7840000000015</v>
      </c>
      <c r="T13" s="10">
        <f t="shared" si="0"/>
        <v>112555.04799999998</v>
      </c>
      <c r="U13" s="10">
        <f t="shared" si="0"/>
        <v>10784.663000000004</v>
      </c>
      <c r="V13" s="10">
        <f t="shared" si="0"/>
        <v>4274.6613869609228</v>
      </c>
      <c r="W13" s="10">
        <f t="shared" si="0"/>
        <v>0</v>
      </c>
      <c r="X13" s="10">
        <f t="shared" si="0"/>
        <v>126.65</v>
      </c>
      <c r="Y13" s="10">
        <f t="shared" si="0"/>
        <v>1417.1299999999999</v>
      </c>
      <c r="Z13" s="10">
        <f t="shared" si="0"/>
        <v>712.73000000000013</v>
      </c>
      <c r="AA13" s="10">
        <f t="shared" si="0"/>
        <v>0</v>
      </c>
      <c r="AB13" s="10">
        <f t="shared" si="0"/>
        <v>0</v>
      </c>
      <c r="AC13" s="10">
        <f t="shared" si="0"/>
        <v>20.45</v>
      </c>
      <c r="AD13" s="10">
        <f t="shared" si="0"/>
        <v>37.81</v>
      </c>
      <c r="AE13" s="10">
        <f t="shared" si="0"/>
        <v>0</v>
      </c>
      <c r="AF13" s="10"/>
      <c r="AG13" s="10">
        <f t="shared" si="1"/>
        <v>1276787.3825261916</v>
      </c>
    </row>
    <row r="14" spans="1:33" x14ac:dyDescent="0.25">
      <c r="B14" s="5">
        <v>45139</v>
      </c>
      <c r="C14" s="10"/>
      <c r="D14" s="10"/>
      <c r="E14" s="10"/>
      <c r="F14" s="10"/>
      <c r="G14" s="10"/>
      <c r="H14" s="10"/>
      <c r="I14" s="10"/>
      <c r="J14" s="10"/>
      <c r="K14" s="10"/>
      <c r="L14" s="10"/>
      <c r="M14" s="10">
        <f t="shared" si="0"/>
        <v>665496.82863288035</v>
      </c>
      <c r="N14" s="10">
        <f t="shared" si="0"/>
        <v>127083.9840801317</v>
      </c>
      <c r="O14" s="10">
        <f t="shared" si="0"/>
        <v>154197.4503310209</v>
      </c>
      <c r="P14" s="10">
        <f t="shared" si="0"/>
        <v>161552.13126292932</v>
      </c>
      <c r="Q14" s="10">
        <f t="shared" si="0"/>
        <v>128430.02121574884</v>
      </c>
      <c r="R14" s="10">
        <f t="shared" si="0"/>
        <v>26018.544169502024</v>
      </c>
      <c r="S14" s="10">
        <f t="shared" si="0"/>
        <v>20961.449000000004</v>
      </c>
      <c r="T14" s="10">
        <f t="shared" si="0"/>
        <v>104982.56600000017</v>
      </c>
      <c r="U14" s="10">
        <f t="shared" si="0"/>
        <v>14169.408999999998</v>
      </c>
      <c r="V14" s="10">
        <f t="shared" si="0"/>
        <v>3941.9988463484542</v>
      </c>
      <c r="W14" s="10">
        <f t="shared" si="0"/>
        <v>862.24000000000012</v>
      </c>
      <c r="X14" s="10">
        <f t="shared" ref="X14:AE14" si="2">SUM(X49,X84,X119,X154)</f>
        <v>781.55</v>
      </c>
      <c r="Y14" s="10">
        <f t="shared" si="2"/>
        <v>311.55000000000007</v>
      </c>
      <c r="Z14" s="10">
        <f t="shared" si="2"/>
        <v>366.9</v>
      </c>
      <c r="AA14" s="10">
        <f t="shared" si="2"/>
        <v>59.980000000000004</v>
      </c>
      <c r="AB14" s="10">
        <f t="shared" si="2"/>
        <v>6.1000000000000005</v>
      </c>
      <c r="AC14" s="10">
        <f t="shared" si="2"/>
        <v>60.59</v>
      </c>
      <c r="AD14" s="10">
        <f t="shared" si="2"/>
        <v>0</v>
      </c>
      <c r="AE14" s="10">
        <f t="shared" si="2"/>
        <v>0</v>
      </c>
      <c r="AF14" s="10"/>
      <c r="AG14" s="10">
        <f t="shared" si="1"/>
        <v>1409283.2925385619</v>
      </c>
    </row>
    <row r="15" spans="1:33" x14ac:dyDescent="0.25">
      <c r="B15" s="5">
        <v>45170</v>
      </c>
      <c r="C15" s="10"/>
      <c r="D15" s="10"/>
      <c r="E15" s="10"/>
      <c r="F15" s="10"/>
      <c r="G15" s="10"/>
      <c r="H15" s="10"/>
      <c r="I15" s="10"/>
      <c r="J15" s="10"/>
      <c r="K15" s="10"/>
      <c r="L15" s="10"/>
      <c r="M15" s="10"/>
      <c r="N15" s="10">
        <f t="shared" ref="N15:AE30" si="3">SUM(N50,N85,N120,N155)</f>
        <v>715278.00616476126</v>
      </c>
      <c r="O15" s="10">
        <f t="shared" si="3"/>
        <v>79086.001292575398</v>
      </c>
      <c r="P15" s="10">
        <f t="shared" si="3"/>
        <v>73840.924106020873</v>
      </c>
      <c r="Q15" s="10">
        <f t="shared" si="3"/>
        <v>142315.11138331285</v>
      </c>
      <c r="R15" s="10">
        <f t="shared" si="3"/>
        <v>104699.57800000001</v>
      </c>
      <c r="S15" s="10">
        <f t="shared" si="3"/>
        <v>30352.493999999955</v>
      </c>
      <c r="T15" s="10">
        <f t="shared" si="3"/>
        <v>24002.850000000031</v>
      </c>
      <c r="U15" s="10">
        <f t="shared" si="3"/>
        <v>7768.083999999998</v>
      </c>
      <c r="V15" s="10">
        <f t="shared" si="3"/>
        <v>3239.0052829905012</v>
      </c>
      <c r="W15" s="10">
        <f t="shared" si="3"/>
        <v>2570.2360000000008</v>
      </c>
      <c r="X15" s="10">
        <f t="shared" si="3"/>
        <v>1985.6399999999999</v>
      </c>
      <c r="Y15" s="10">
        <f t="shared" si="3"/>
        <v>2173.9400000000005</v>
      </c>
      <c r="Z15" s="10">
        <f t="shared" si="3"/>
        <v>1512.9699999999998</v>
      </c>
      <c r="AA15" s="10">
        <f t="shared" si="3"/>
        <v>396.44</v>
      </c>
      <c r="AB15" s="10">
        <f t="shared" si="3"/>
        <v>457.86999999999995</v>
      </c>
      <c r="AC15" s="10">
        <f t="shared" si="3"/>
        <v>52.72</v>
      </c>
      <c r="AD15" s="10">
        <f t="shared" si="3"/>
        <v>267.45999999999998</v>
      </c>
      <c r="AE15" s="10">
        <f t="shared" si="3"/>
        <v>27.07</v>
      </c>
      <c r="AF15" s="10"/>
      <c r="AG15" s="10">
        <f t="shared" si="1"/>
        <v>1190026.4002296608</v>
      </c>
    </row>
    <row r="16" spans="1:33" x14ac:dyDescent="0.25">
      <c r="B16" s="5">
        <v>45200</v>
      </c>
      <c r="C16" s="10"/>
      <c r="D16" s="10"/>
      <c r="E16" s="10"/>
      <c r="F16" s="10"/>
      <c r="G16" s="10"/>
      <c r="H16" s="10"/>
      <c r="I16" s="10"/>
      <c r="J16" s="10"/>
      <c r="K16" s="10"/>
      <c r="L16" s="10"/>
      <c r="M16" s="10"/>
      <c r="N16" s="10"/>
      <c r="O16" s="10">
        <f t="shared" si="3"/>
        <v>310123.61000000208</v>
      </c>
      <c r="P16" s="10">
        <f t="shared" si="3"/>
        <v>508030.55000000226</v>
      </c>
      <c r="Q16" s="10">
        <f t="shared" si="3"/>
        <v>200648.65000000087</v>
      </c>
      <c r="R16" s="10">
        <f t="shared" si="3"/>
        <v>204318.33000000045</v>
      </c>
      <c r="S16" s="10">
        <f t="shared" si="3"/>
        <v>49851.079999999834</v>
      </c>
      <c r="T16" s="10">
        <f t="shared" si="3"/>
        <v>70843.099999999889</v>
      </c>
      <c r="U16" s="10">
        <f t="shared" si="3"/>
        <v>28533.490000000078</v>
      </c>
      <c r="V16" s="10">
        <f t="shared" si="3"/>
        <v>29356.500000000036</v>
      </c>
      <c r="W16" s="10">
        <f t="shared" si="3"/>
        <v>13439.470000000003</v>
      </c>
      <c r="X16" s="10">
        <f t="shared" si="3"/>
        <v>12878.980000000001</v>
      </c>
      <c r="Y16" s="10">
        <f t="shared" si="3"/>
        <v>5821.7799999999988</v>
      </c>
      <c r="Z16" s="10">
        <f t="shared" si="3"/>
        <v>8833.24</v>
      </c>
      <c r="AA16" s="10">
        <f t="shared" si="3"/>
        <v>4668.8500000000013</v>
      </c>
      <c r="AB16" s="10">
        <f t="shared" si="3"/>
        <v>937.33000000000038</v>
      </c>
      <c r="AC16" s="10">
        <f t="shared" si="3"/>
        <v>542.45000000000005</v>
      </c>
      <c r="AD16" s="10">
        <f t="shared" si="3"/>
        <v>234.63</v>
      </c>
      <c r="AE16" s="10">
        <f t="shared" si="3"/>
        <v>102.39</v>
      </c>
      <c r="AF16" s="10"/>
      <c r="AG16" s="10">
        <f t="shared" si="1"/>
        <v>1449164.4300000053</v>
      </c>
    </row>
    <row r="17" spans="2:33" x14ac:dyDescent="0.25">
      <c r="B17" s="5">
        <v>45231</v>
      </c>
      <c r="C17" s="10"/>
      <c r="D17" s="10"/>
      <c r="E17" s="10"/>
      <c r="F17" s="10"/>
      <c r="G17" s="10"/>
      <c r="H17" s="10"/>
      <c r="I17" s="10"/>
      <c r="J17" s="10"/>
      <c r="K17" s="10"/>
      <c r="L17" s="10"/>
      <c r="M17" s="10"/>
      <c r="N17" s="10"/>
      <c r="O17" s="10"/>
      <c r="P17" s="10">
        <f t="shared" si="3"/>
        <v>335891.77000000095</v>
      </c>
      <c r="Q17" s="10">
        <f t="shared" si="3"/>
        <v>500044.85000000068</v>
      </c>
      <c r="R17" s="10">
        <f t="shared" si="3"/>
        <v>88913.199999999895</v>
      </c>
      <c r="S17" s="10">
        <f t="shared" si="3"/>
        <v>244197.87000000116</v>
      </c>
      <c r="T17" s="10">
        <f t="shared" si="3"/>
        <v>76083.059999999794</v>
      </c>
      <c r="U17" s="10">
        <f t="shared" si="3"/>
        <v>50797.519999999953</v>
      </c>
      <c r="V17" s="10">
        <f t="shared" si="3"/>
        <v>35535.390000000159</v>
      </c>
      <c r="W17" s="10">
        <f t="shared" si="3"/>
        <v>23394.320000000003</v>
      </c>
      <c r="X17" s="10">
        <f t="shared" si="3"/>
        <v>17584.200000000023</v>
      </c>
      <c r="Y17" s="10">
        <f t="shared" si="3"/>
        <v>5833.7599999999966</v>
      </c>
      <c r="Z17" s="10">
        <f t="shared" si="3"/>
        <v>4778.6099999999988</v>
      </c>
      <c r="AA17" s="10">
        <f t="shared" si="3"/>
        <v>3252.72</v>
      </c>
      <c r="AB17" s="10">
        <f t="shared" si="3"/>
        <v>1442.7299999999993</v>
      </c>
      <c r="AC17" s="10">
        <f t="shared" si="3"/>
        <v>2239.4900000000002</v>
      </c>
      <c r="AD17" s="10">
        <f t="shared" si="3"/>
        <v>211.21</v>
      </c>
      <c r="AE17" s="10">
        <f t="shared" si="3"/>
        <v>305.23000000000008</v>
      </c>
      <c r="AF17" s="10"/>
      <c r="AG17" s="10">
        <f t="shared" si="1"/>
        <v>1390505.9300000027</v>
      </c>
    </row>
    <row r="18" spans="2:33" x14ac:dyDescent="0.25">
      <c r="B18" s="5">
        <v>45261</v>
      </c>
      <c r="C18" s="10"/>
      <c r="D18" s="10"/>
      <c r="E18" s="10"/>
      <c r="F18" s="10"/>
      <c r="G18" s="10"/>
      <c r="H18" s="10"/>
      <c r="I18" s="10"/>
      <c r="J18" s="10"/>
      <c r="K18" s="10"/>
      <c r="L18" s="10"/>
      <c r="M18" s="10"/>
      <c r="N18" s="10"/>
      <c r="O18" s="10"/>
      <c r="P18" s="10"/>
      <c r="Q18" s="10">
        <f t="shared" si="3"/>
        <v>474127.26000000024</v>
      </c>
      <c r="R18" s="10">
        <f t="shared" si="3"/>
        <v>381593.40000000066</v>
      </c>
      <c r="S18" s="10">
        <f t="shared" si="3"/>
        <v>60997.54000000003</v>
      </c>
      <c r="T18" s="10">
        <f t="shared" si="3"/>
        <v>88098.890000000014</v>
      </c>
      <c r="U18" s="10">
        <f t="shared" si="3"/>
        <v>110346.27999999966</v>
      </c>
      <c r="V18" s="10">
        <f t="shared" si="3"/>
        <v>56476.589999999873</v>
      </c>
      <c r="W18" s="10">
        <f t="shared" si="3"/>
        <v>23207.129999999979</v>
      </c>
      <c r="X18" s="10">
        <f t="shared" si="3"/>
        <v>17113.640000000003</v>
      </c>
      <c r="Y18" s="10">
        <f t="shared" si="3"/>
        <v>14442.58000000002</v>
      </c>
      <c r="Z18" s="10">
        <f t="shared" si="3"/>
        <v>12163.460000000003</v>
      </c>
      <c r="AA18" s="10">
        <f t="shared" si="3"/>
        <v>1052.4299999999996</v>
      </c>
      <c r="AB18" s="10">
        <f t="shared" si="3"/>
        <v>481.57000000000005</v>
      </c>
      <c r="AC18" s="10">
        <f t="shared" si="3"/>
        <v>10076.1</v>
      </c>
      <c r="AD18" s="10">
        <f t="shared" si="3"/>
        <v>231.34</v>
      </c>
      <c r="AE18" s="10">
        <f t="shared" si="3"/>
        <v>1157.3499999999999</v>
      </c>
      <c r="AF18" s="10"/>
      <c r="AG18" s="10">
        <f t="shared" si="1"/>
        <v>1251565.5600000005</v>
      </c>
    </row>
    <row r="19" spans="2:33" x14ac:dyDescent="0.25">
      <c r="B19" s="5">
        <v>45292</v>
      </c>
      <c r="C19" s="10"/>
      <c r="D19" s="10"/>
      <c r="E19" s="10"/>
      <c r="F19" s="10"/>
      <c r="G19" s="10"/>
      <c r="H19" s="10"/>
      <c r="I19" s="10"/>
      <c r="J19" s="10"/>
      <c r="K19" s="10"/>
      <c r="L19" s="10"/>
      <c r="M19" s="10"/>
      <c r="N19" s="10"/>
      <c r="O19" s="10"/>
      <c r="P19" s="10"/>
      <c r="Q19" s="10"/>
      <c r="R19" s="10">
        <f t="shared" si="3"/>
        <v>392096.94000000175</v>
      </c>
      <c r="S19" s="10">
        <f t="shared" si="3"/>
        <v>493568.44000000245</v>
      </c>
      <c r="T19" s="10">
        <f t="shared" si="3"/>
        <v>96230.779999999853</v>
      </c>
      <c r="U19" s="10">
        <f t="shared" si="3"/>
        <v>125906.97</v>
      </c>
      <c r="V19" s="10">
        <f t="shared" si="3"/>
        <v>202314.43000000058</v>
      </c>
      <c r="W19" s="10">
        <f t="shared" si="3"/>
        <v>90404.839999999866</v>
      </c>
      <c r="X19" s="10">
        <f t="shared" si="3"/>
        <v>269074.71999999974</v>
      </c>
      <c r="Y19" s="10">
        <f t="shared" si="3"/>
        <v>40403.26999999999</v>
      </c>
      <c r="Z19" s="10">
        <f t="shared" si="3"/>
        <v>12482.299999999997</v>
      </c>
      <c r="AA19" s="10">
        <f t="shared" si="3"/>
        <v>3594.8299999999995</v>
      </c>
      <c r="AB19" s="10">
        <f t="shared" si="3"/>
        <v>7189.6699999999992</v>
      </c>
      <c r="AC19" s="10">
        <f t="shared" si="3"/>
        <v>1321.7300000000002</v>
      </c>
      <c r="AD19" s="10">
        <f t="shared" si="3"/>
        <v>642.46</v>
      </c>
      <c r="AE19" s="10">
        <f t="shared" si="3"/>
        <v>2386.8999999999992</v>
      </c>
      <c r="AF19" s="10"/>
      <c r="AG19" s="10">
        <f t="shared" si="1"/>
        <v>1737618.2800000042</v>
      </c>
    </row>
    <row r="20" spans="2:33" x14ac:dyDescent="0.25">
      <c r="B20" s="5">
        <v>45323</v>
      </c>
      <c r="C20" s="10"/>
      <c r="D20" s="10"/>
      <c r="E20" s="10"/>
      <c r="F20" s="10"/>
      <c r="G20" s="10"/>
      <c r="H20" s="10"/>
      <c r="I20" s="10"/>
      <c r="J20" s="10"/>
      <c r="K20" s="10"/>
      <c r="L20" s="10"/>
      <c r="M20" s="10"/>
      <c r="N20" s="10"/>
      <c r="O20" s="10"/>
      <c r="P20" s="10"/>
      <c r="Q20" s="10"/>
      <c r="R20" s="10"/>
      <c r="S20" s="10">
        <f t="shared" si="3"/>
        <v>378216.32000000082</v>
      </c>
      <c r="T20" s="10">
        <f t="shared" si="3"/>
        <v>405584.84000000294</v>
      </c>
      <c r="U20" s="10">
        <f t="shared" si="3"/>
        <v>218608.75000000012</v>
      </c>
      <c r="V20" s="10">
        <f t="shared" si="3"/>
        <v>189578.65000000133</v>
      </c>
      <c r="W20" s="10">
        <f t="shared" si="3"/>
        <v>110835.00999999992</v>
      </c>
      <c r="X20" s="10">
        <f t="shared" si="3"/>
        <v>78315.839999999851</v>
      </c>
      <c r="Y20" s="10">
        <f t="shared" si="3"/>
        <v>39946.219999999943</v>
      </c>
      <c r="Z20" s="10">
        <f t="shared" si="3"/>
        <v>18647.540000000015</v>
      </c>
      <c r="AA20" s="10">
        <f t="shared" si="3"/>
        <v>16675.489999999991</v>
      </c>
      <c r="AB20" s="10">
        <f t="shared" si="3"/>
        <v>2388.2699999999995</v>
      </c>
      <c r="AC20" s="10">
        <f t="shared" si="3"/>
        <v>2054.64</v>
      </c>
      <c r="AD20" s="10">
        <f t="shared" si="3"/>
        <v>1060.6300000000006</v>
      </c>
      <c r="AE20" s="10">
        <f t="shared" si="3"/>
        <v>3024.5399999999991</v>
      </c>
      <c r="AF20" s="10"/>
      <c r="AG20" s="10">
        <f t="shared" si="1"/>
        <v>1464936.7400000049</v>
      </c>
    </row>
    <row r="21" spans="2:33" x14ac:dyDescent="0.25">
      <c r="B21" s="5">
        <v>45352</v>
      </c>
      <c r="C21" s="10"/>
      <c r="D21" s="10"/>
      <c r="E21" s="10"/>
      <c r="F21" s="10"/>
      <c r="G21" s="10"/>
      <c r="H21" s="10"/>
      <c r="I21" s="10"/>
      <c r="J21" s="10"/>
      <c r="K21" s="10"/>
      <c r="L21" s="10"/>
      <c r="M21" s="10"/>
      <c r="N21" s="10"/>
      <c r="O21" s="10"/>
      <c r="P21" s="10"/>
      <c r="Q21" s="10"/>
      <c r="R21" s="10"/>
      <c r="S21" s="10"/>
      <c r="T21" s="10">
        <f t="shared" si="3"/>
        <v>412176.80000000278</v>
      </c>
      <c r="U21" s="10">
        <f t="shared" si="3"/>
        <v>405113.77000000299</v>
      </c>
      <c r="V21" s="10">
        <f t="shared" si="3"/>
        <v>67723.639999999898</v>
      </c>
      <c r="W21" s="10">
        <f t="shared" si="3"/>
        <v>59141.43</v>
      </c>
      <c r="X21" s="10">
        <f t="shared" si="3"/>
        <v>150068.64999999985</v>
      </c>
      <c r="Y21" s="10">
        <f t="shared" si="3"/>
        <v>53973.97999999988</v>
      </c>
      <c r="Z21" s="10">
        <f t="shared" si="3"/>
        <v>64572.259999999835</v>
      </c>
      <c r="AA21" s="10">
        <f t="shared" si="3"/>
        <v>11926.159999999996</v>
      </c>
      <c r="AB21" s="10">
        <f t="shared" si="3"/>
        <v>14468.270000000006</v>
      </c>
      <c r="AC21" s="10">
        <f t="shared" si="3"/>
        <v>3290.7500000000005</v>
      </c>
      <c r="AD21" s="10">
        <f t="shared" si="3"/>
        <v>12103.210000000012</v>
      </c>
      <c r="AE21" s="10">
        <f t="shared" si="3"/>
        <v>2631.3400000000015</v>
      </c>
      <c r="AF21" s="10"/>
      <c r="AG21" s="10">
        <f t="shared" si="1"/>
        <v>1257190.2600000054</v>
      </c>
    </row>
    <row r="22" spans="2:33" x14ac:dyDescent="0.25">
      <c r="B22" s="5">
        <v>45383</v>
      </c>
      <c r="C22" s="10"/>
      <c r="D22" s="10"/>
      <c r="E22" s="10"/>
      <c r="F22" s="10"/>
      <c r="G22" s="10"/>
      <c r="H22" s="10"/>
      <c r="I22" s="10"/>
      <c r="J22" s="10"/>
      <c r="K22" s="10"/>
      <c r="L22" s="10"/>
      <c r="M22" s="10"/>
      <c r="N22" s="10"/>
      <c r="O22" s="10"/>
      <c r="P22" s="10"/>
      <c r="Q22" s="10"/>
      <c r="R22" s="10"/>
      <c r="S22" s="10"/>
      <c r="T22" s="10"/>
      <c r="U22" s="10">
        <f t="shared" si="3"/>
        <v>428579.75000000367</v>
      </c>
      <c r="V22" s="10">
        <f t="shared" si="3"/>
        <v>430318.11000000214</v>
      </c>
      <c r="W22" s="10">
        <f t="shared" si="3"/>
        <v>87814.869999999937</v>
      </c>
      <c r="X22" s="10">
        <f t="shared" si="3"/>
        <v>205886.84999999986</v>
      </c>
      <c r="Y22" s="10">
        <f t="shared" si="3"/>
        <v>54424.089999999705</v>
      </c>
      <c r="Z22" s="10">
        <f t="shared" si="3"/>
        <v>121465.97000000023</v>
      </c>
      <c r="AA22" s="10">
        <f t="shared" si="3"/>
        <v>11447.320000000025</v>
      </c>
      <c r="AB22" s="10">
        <f t="shared" si="3"/>
        <v>4959.1699999999983</v>
      </c>
      <c r="AC22" s="10">
        <f t="shared" si="3"/>
        <v>3604.75</v>
      </c>
      <c r="AD22" s="10">
        <f t="shared" si="3"/>
        <v>2832.1100000000006</v>
      </c>
      <c r="AE22" s="10">
        <f t="shared" si="3"/>
        <v>6026.4600000000019</v>
      </c>
      <c r="AF22" s="10"/>
      <c r="AG22" s="10">
        <f t="shared" si="1"/>
        <v>1357359.4500000055</v>
      </c>
    </row>
    <row r="23" spans="2:33" x14ac:dyDescent="0.25">
      <c r="B23" s="5">
        <v>45413</v>
      </c>
      <c r="C23" s="10"/>
      <c r="D23" s="10"/>
      <c r="E23" s="10"/>
      <c r="F23" s="10"/>
      <c r="G23" s="10"/>
      <c r="H23" s="10"/>
      <c r="I23" s="10"/>
      <c r="J23" s="10"/>
      <c r="K23" s="10"/>
      <c r="L23" s="10"/>
      <c r="M23" s="10"/>
      <c r="N23" s="10"/>
      <c r="O23" s="10"/>
      <c r="P23" s="10"/>
      <c r="Q23" s="10"/>
      <c r="R23" s="10"/>
      <c r="S23" s="10"/>
      <c r="T23" s="10"/>
      <c r="U23" s="10"/>
      <c r="V23" s="10">
        <f t="shared" si="3"/>
        <v>455868.2500000018</v>
      </c>
      <c r="W23" s="10">
        <f t="shared" si="3"/>
        <v>434491.75000000186</v>
      </c>
      <c r="X23" s="10">
        <f t="shared" si="3"/>
        <v>265651.13999999972</v>
      </c>
      <c r="Y23" s="10">
        <f t="shared" si="3"/>
        <v>93534.899999999849</v>
      </c>
      <c r="Z23" s="10">
        <f t="shared" si="3"/>
        <v>160438.77000000022</v>
      </c>
      <c r="AA23" s="10">
        <f t="shared" si="3"/>
        <v>25732.060000000034</v>
      </c>
      <c r="AB23" s="10">
        <f t="shared" si="3"/>
        <v>19397.660000000007</v>
      </c>
      <c r="AC23" s="10">
        <f t="shared" si="3"/>
        <v>7048.529999999997</v>
      </c>
      <c r="AD23" s="10">
        <f t="shared" si="3"/>
        <v>4778.2000000000007</v>
      </c>
      <c r="AE23" s="10">
        <f t="shared" si="3"/>
        <v>2759.7200000000003</v>
      </c>
      <c r="AF23" s="10"/>
      <c r="AG23" s="10">
        <f t="shared" si="1"/>
        <v>1469700.9800000035</v>
      </c>
    </row>
    <row r="24" spans="2:33" x14ac:dyDescent="0.25">
      <c r="B24" s="5">
        <v>45444</v>
      </c>
      <c r="C24" s="10"/>
      <c r="D24" s="10"/>
      <c r="E24" s="10"/>
      <c r="F24" s="10"/>
      <c r="G24" s="10"/>
      <c r="H24" s="10"/>
      <c r="I24" s="10"/>
      <c r="J24" s="10"/>
      <c r="K24" s="10"/>
      <c r="L24" s="10"/>
      <c r="M24" s="10"/>
      <c r="N24" s="10"/>
      <c r="O24" s="10"/>
      <c r="P24" s="10"/>
      <c r="Q24" s="10"/>
      <c r="R24" s="10"/>
      <c r="S24" s="10"/>
      <c r="T24" s="10"/>
      <c r="U24" s="10"/>
      <c r="V24" s="10"/>
      <c r="W24" s="10">
        <f t="shared" si="3"/>
        <v>378522.90000000072</v>
      </c>
      <c r="X24" s="10">
        <f t="shared" si="3"/>
        <v>405434.50000000105</v>
      </c>
      <c r="Y24" s="10">
        <f t="shared" si="3"/>
        <v>108994.37000000018</v>
      </c>
      <c r="Z24" s="10">
        <f t="shared" si="3"/>
        <v>254542.49000000081</v>
      </c>
      <c r="AA24" s="10">
        <f t="shared" si="3"/>
        <v>72490.039999999717</v>
      </c>
      <c r="AB24" s="10">
        <f t="shared" si="3"/>
        <v>22283.489999999991</v>
      </c>
      <c r="AC24" s="10">
        <f t="shared" si="3"/>
        <v>5146.0900000000011</v>
      </c>
      <c r="AD24" s="10">
        <f t="shared" si="3"/>
        <v>5742.3300000000027</v>
      </c>
      <c r="AE24" s="10">
        <f t="shared" si="3"/>
        <v>2956.7</v>
      </c>
      <c r="AF24" s="10"/>
      <c r="AG24" s="10">
        <f t="shared" si="1"/>
        <v>1256112.9100000027</v>
      </c>
    </row>
    <row r="25" spans="2:33" x14ac:dyDescent="0.25">
      <c r="B25" s="5">
        <v>45474</v>
      </c>
      <c r="C25" s="10"/>
      <c r="D25" s="10"/>
      <c r="E25" s="10"/>
      <c r="F25" s="10"/>
      <c r="G25" s="10"/>
      <c r="H25" s="10"/>
      <c r="I25" s="10"/>
      <c r="J25" s="10"/>
      <c r="K25" s="10"/>
      <c r="L25" s="10"/>
      <c r="M25" s="10"/>
      <c r="N25" s="10"/>
      <c r="O25" s="10"/>
      <c r="P25" s="10"/>
      <c r="Q25" s="10"/>
      <c r="R25" s="10"/>
      <c r="S25" s="10"/>
      <c r="T25" s="10"/>
      <c r="U25" s="10"/>
      <c r="V25" s="10"/>
      <c r="W25" s="10"/>
      <c r="X25" s="10">
        <f t="shared" si="3"/>
        <v>403282.44000000122</v>
      </c>
      <c r="Y25" s="10">
        <f t="shared" si="3"/>
        <v>554237.78000000294</v>
      </c>
      <c r="Z25" s="10">
        <f t="shared" si="3"/>
        <v>270183.37000000075</v>
      </c>
      <c r="AA25" s="10">
        <f t="shared" si="3"/>
        <v>115675.39000000006</v>
      </c>
      <c r="AB25" s="10">
        <f t="shared" si="3"/>
        <v>60371.0199999998</v>
      </c>
      <c r="AC25" s="10">
        <f t="shared" si="3"/>
        <v>64583.369999999952</v>
      </c>
      <c r="AD25" s="10">
        <f t="shared" si="3"/>
        <v>7382.4400000000005</v>
      </c>
      <c r="AE25" s="10">
        <f t="shared" si="3"/>
        <v>5855.0500000000029</v>
      </c>
      <c r="AF25" s="10"/>
      <c r="AG25" s="10">
        <f t="shared" si="1"/>
        <v>1481570.8600000048</v>
      </c>
    </row>
    <row r="26" spans="2:33" x14ac:dyDescent="0.25">
      <c r="B26" s="5">
        <v>45505</v>
      </c>
      <c r="C26" s="10"/>
      <c r="D26" s="10"/>
      <c r="E26" s="10"/>
      <c r="F26" s="10"/>
      <c r="G26" s="10"/>
      <c r="H26" s="10"/>
      <c r="I26" s="10"/>
      <c r="J26" s="10"/>
      <c r="K26" s="10"/>
      <c r="L26" s="10"/>
      <c r="M26" s="10"/>
      <c r="N26" s="10"/>
      <c r="O26" s="10"/>
      <c r="P26" s="10"/>
      <c r="Q26" s="10"/>
      <c r="R26" s="10"/>
      <c r="S26" s="10"/>
      <c r="T26" s="10"/>
      <c r="U26" s="10"/>
      <c r="V26" s="10"/>
      <c r="W26" s="10"/>
      <c r="X26" s="10"/>
      <c r="Y26" s="10">
        <f t="shared" si="3"/>
        <v>343795.27000000101</v>
      </c>
      <c r="Z26" s="10">
        <f t="shared" si="3"/>
        <v>525071.03000000119</v>
      </c>
      <c r="AA26" s="10">
        <f t="shared" si="3"/>
        <v>372921.60000000114</v>
      </c>
      <c r="AB26" s="10">
        <f t="shared" si="3"/>
        <v>169061.86</v>
      </c>
      <c r="AC26" s="10">
        <f t="shared" si="3"/>
        <v>130629.01000000007</v>
      </c>
      <c r="AD26" s="10">
        <f t="shared" si="3"/>
        <v>18401.320000000003</v>
      </c>
      <c r="AE26" s="10">
        <f t="shared" si="3"/>
        <v>16491.299999999996</v>
      </c>
      <c r="AF26" s="10"/>
      <c r="AG26" s="10">
        <f t="shared" si="1"/>
        <v>1576371.3900000032</v>
      </c>
    </row>
    <row r="27" spans="2:33" x14ac:dyDescent="0.25">
      <c r="B27" s="5">
        <v>45536</v>
      </c>
      <c r="C27" s="10"/>
      <c r="D27" s="10"/>
      <c r="E27" s="10"/>
      <c r="F27" s="10"/>
      <c r="G27" s="10"/>
      <c r="H27" s="10"/>
      <c r="I27" s="10"/>
      <c r="J27" s="10"/>
      <c r="K27" s="10"/>
      <c r="L27" s="10"/>
      <c r="M27" s="10"/>
      <c r="N27" s="10"/>
      <c r="O27" s="10"/>
      <c r="P27" s="10"/>
      <c r="Q27" s="10"/>
      <c r="R27" s="10"/>
      <c r="S27" s="10"/>
      <c r="T27" s="10"/>
      <c r="U27" s="10"/>
      <c r="V27" s="10"/>
      <c r="W27" s="10"/>
      <c r="X27" s="10"/>
      <c r="Y27" s="10"/>
      <c r="Z27" s="10">
        <f t="shared" si="3"/>
        <v>356825.38000000076</v>
      </c>
      <c r="AA27" s="10">
        <f t="shared" si="3"/>
        <v>560704.36000000115</v>
      </c>
      <c r="AB27" s="10">
        <f t="shared" si="3"/>
        <v>172942.97000000044</v>
      </c>
      <c r="AC27" s="10">
        <f t="shared" si="3"/>
        <v>175503.43000000034</v>
      </c>
      <c r="AD27" s="10">
        <f t="shared" si="3"/>
        <v>143686.01000000059</v>
      </c>
      <c r="AE27" s="10">
        <f t="shared" si="3"/>
        <v>63156.839999999807</v>
      </c>
      <c r="AF27" s="10"/>
      <c r="AG27" s="10">
        <f t="shared" si="1"/>
        <v>1472818.990000003</v>
      </c>
    </row>
    <row r="28" spans="2:33" x14ac:dyDescent="0.25">
      <c r="B28" s="5">
        <v>45566</v>
      </c>
      <c r="C28" s="10"/>
      <c r="D28" s="10"/>
      <c r="E28" s="10"/>
      <c r="F28" s="10"/>
      <c r="G28" s="10"/>
      <c r="H28" s="10"/>
      <c r="I28" s="10"/>
      <c r="J28" s="10"/>
      <c r="K28" s="10"/>
      <c r="L28" s="10"/>
      <c r="M28" s="10"/>
      <c r="N28" s="10"/>
      <c r="O28" s="10"/>
      <c r="P28" s="10"/>
      <c r="Q28" s="10"/>
      <c r="R28" s="10"/>
      <c r="S28" s="10"/>
      <c r="T28" s="10"/>
      <c r="U28" s="10"/>
      <c r="V28" s="10"/>
      <c r="W28" s="10"/>
      <c r="X28" s="10"/>
      <c r="Y28" s="10"/>
      <c r="Z28" s="10"/>
      <c r="AA28" s="10">
        <f t="shared" si="3"/>
        <v>366886.4800000012</v>
      </c>
      <c r="AB28" s="10">
        <f t="shared" si="3"/>
        <v>523476.23000000126</v>
      </c>
      <c r="AC28" s="10">
        <f t="shared" si="3"/>
        <v>150788.04999999999</v>
      </c>
      <c r="AD28" s="10">
        <f t="shared" si="3"/>
        <v>85037.809999999838</v>
      </c>
      <c r="AE28" s="10">
        <f t="shared" si="3"/>
        <v>91137.470000000088</v>
      </c>
      <c r="AF28" s="10"/>
      <c r="AG28" s="10">
        <f t="shared" si="1"/>
        <v>1217326.0400000024</v>
      </c>
    </row>
    <row r="29" spans="2:33" x14ac:dyDescent="0.25">
      <c r="B29" s="5">
        <v>45597</v>
      </c>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f t="shared" si="3"/>
        <v>350368.26000000123</v>
      </c>
      <c r="AC29" s="10">
        <f t="shared" si="3"/>
        <v>443585.57000000088</v>
      </c>
      <c r="AD29" s="10">
        <f t="shared" si="3"/>
        <v>66827.449999999895</v>
      </c>
      <c r="AE29" s="10">
        <f t="shared" si="3"/>
        <v>196141.54000000097</v>
      </c>
      <c r="AF29" s="10"/>
      <c r="AG29" s="10">
        <f t="shared" si="1"/>
        <v>1056922.8200000031</v>
      </c>
    </row>
    <row r="30" spans="2:33" x14ac:dyDescent="0.25">
      <c r="B30" s="5">
        <v>45627</v>
      </c>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f t="shared" si="3"/>
        <v>382891.53000000201</v>
      </c>
      <c r="AD30" s="10">
        <f t="shared" si="3"/>
        <v>475654.19000000175</v>
      </c>
      <c r="AE30" s="10">
        <f t="shared" si="3"/>
        <v>130352.79000000007</v>
      </c>
      <c r="AF30" s="10"/>
      <c r="AG30" s="10">
        <f t="shared" si="1"/>
        <v>988898.51000000373</v>
      </c>
    </row>
    <row r="31" spans="2:33" x14ac:dyDescent="0.25">
      <c r="B31" s="5">
        <v>45658</v>
      </c>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f t="shared" ref="AD31:AE32" si="4">SUM(AD66,AD101,AD136,AD171)</f>
        <v>465409.96000000235</v>
      </c>
      <c r="AE31" s="10">
        <f t="shared" si="4"/>
        <v>466819.73000000248</v>
      </c>
      <c r="AF31" s="10"/>
      <c r="AG31" s="10">
        <f t="shared" si="1"/>
        <v>932229.69000000483</v>
      </c>
    </row>
    <row r="32" spans="2:33" x14ac:dyDescent="0.25">
      <c r="B32" s="5">
        <v>45689</v>
      </c>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f t="shared" si="4"/>
        <v>434475.68000000168</v>
      </c>
      <c r="AF32" s="10"/>
      <c r="AG32" s="10">
        <f t="shared" si="1"/>
        <v>434475.68000000168</v>
      </c>
    </row>
    <row r="33" spans="1:33" x14ac:dyDescent="0.25">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row>
    <row r="34" spans="1:33" x14ac:dyDescent="0.25">
      <c r="B34" s="23" t="s">
        <v>36</v>
      </c>
      <c r="C34" s="10">
        <f>SUM(C4:C32)</f>
        <v>490047.16454915848</v>
      </c>
      <c r="D34" s="10">
        <f t="shared" ref="D34:AE34" si="5">SUM(D4:D32)</f>
        <v>613344.10730534105</v>
      </c>
      <c r="E34" s="10">
        <f t="shared" si="5"/>
        <v>649224.89551116363</v>
      </c>
      <c r="F34" s="10">
        <f t="shared" si="5"/>
        <v>830715.62521218555</v>
      </c>
      <c r="G34" s="10">
        <f t="shared" si="5"/>
        <v>950837.25223912927</v>
      </c>
      <c r="H34" s="10">
        <f t="shared" si="5"/>
        <v>1118966.7092975019</v>
      </c>
      <c r="I34" s="10">
        <f t="shared" si="5"/>
        <v>1104635.871855899</v>
      </c>
      <c r="J34" s="10">
        <f t="shared" si="5"/>
        <v>1151149.5953187102</v>
      </c>
      <c r="K34" s="10">
        <f t="shared" si="5"/>
        <v>1511424.86179276</v>
      </c>
      <c r="L34" s="10">
        <f t="shared" si="5"/>
        <v>1303604.184386943</v>
      </c>
      <c r="M34" s="10">
        <f t="shared" si="5"/>
        <v>1237504.5217221794</v>
      </c>
      <c r="N34" s="10">
        <f t="shared" si="5"/>
        <v>1238459.0730069019</v>
      </c>
      <c r="O34" s="10">
        <f t="shared" si="5"/>
        <v>971549.38979161554</v>
      </c>
      <c r="P34" s="10">
        <f t="shared" si="5"/>
        <v>1186369.8313848658</v>
      </c>
      <c r="Q34" s="10">
        <f t="shared" si="5"/>
        <v>1539376.5633172258</v>
      </c>
      <c r="R34" s="10">
        <f t="shared" si="5"/>
        <v>1356647.7735398565</v>
      </c>
      <c r="S34" s="10">
        <f t="shared" si="5"/>
        <v>1357451.3180000042</v>
      </c>
      <c r="T34" s="10">
        <f t="shared" si="5"/>
        <v>1623180.1880000054</v>
      </c>
      <c r="U34" s="10">
        <f t="shared" si="5"/>
        <v>1510893.9510000066</v>
      </c>
      <c r="V34" s="10">
        <f t="shared" si="5"/>
        <v>1504201.1305163058</v>
      </c>
      <c r="W34" s="10">
        <f t="shared" si="5"/>
        <v>1228904.7800000021</v>
      </c>
      <c r="X34" s="10">
        <f t="shared" si="5"/>
        <v>1832927.6100000013</v>
      </c>
      <c r="Y34" s="10">
        <f t="shared" si="5"/>
        <v>1319932.7200000035</v>
      </c>
      <c r="Z34" s="10">
        <f t="shared" si="5"/>
        <v>1812814.6500000039</v>
      </c>
      <c r="AA34" s="10">
        <f t="shared" si="5"/>
        <v>1567510.5600000031</v>
      </c>
      <c r="AB34" s="10">
        <f t="shared" si="5"/>
        <v>1350232.4700000028</v>
      </c>
      <c r="AC34" s="10">
        <f t="shared" si="5"/>
        <v>1383459.7000000032</v>
      </c>
      <c r="AD34" s="10">
        <f t="shared" si="5"/>
        <v>1290540.5700000045</v>
      </c>
      <c r="AE34" s="10">
        <f t="shared" si="5"/>
        <v>1425808.1000000052</v>
      </c>
      <c r="AF34" s="10"/>
      <c r="AG34" s="10">
        <f>SUM(AG4:AG32)</f>
        <v>36461715.167747788</v>
      </c>
    </row>
    <row r="36" spans="1:33" x14ac:dyDescent="0.25">
      <c r="A36" s="21" t="s">
        <v>102</v>
      </c>
    </row>
    <row r="38" spans="1:33" x14ac:dyDescent="0.25">
      <c r="B38" t="s">
        <v>47</v>
      </c>
      <c r="C38" s="5">
        <v>44835</v>
      </c>
      <c r="D38" s="5">
        <v>44866</v>
      </c>
      <c r="E38" s="5">
        <v>44896</v>
      </c>
      <c r="F38" s="5">
        <v>44927</v>
      </c>
      <c r="G38" s="5">
        <v>44958</v>
      </c>
      <c r="H38" s="5">
        <v>44986</v>
      </c>
      <c r="I38" s="5">
        <v>45017</v>
      </c>
      <c r="J38" s="5">
        <v>45047</v>
      </c>
      <c r="K38" s="5">
        <v>45078</v>
      </c>
      <c r="L38" s="5">
        <v>45108</v>
      </c>
      <c r="M38" s="5">
        <v>45139</v>
      </c>
      <c r="N38" s="5">
        <v>45170</v>
      </c>
      <c r="O38" s="5">
        <v>45200</v>
      </c>
      <c r="P38" s="5">
        <v>45231</v>
      </c>
      <c r="Q38" s="5">
        <v>45261</v>
      </c>
      <c r="R38" s="5">
        <v>45292</v>
      </c>
      <c r="S38" s="5">
        <v>45323</v>
      </c>
      <c r="T38" s="5">
        <v>45352</v>
      </c>
      <c r="U38" s="5">
        <v>45383</v>
      </c>
      <c r="V38" s="5">
        <v>45413</v>
      </c>
      <c r="W38" s="5">
        <v>45444</v>
      </c>
      <c r="X38" s="5">
        <v>45474</v>
      </c>
      <c r="Y38" s="5">
        <v>45505</v>
      </c>
      <c r="Z38" s="5">
        <v>45536</v>
      </c>
      <c r="AA38" s="5">
        <v>45566</v>
      </c>
      <c r="AB38" s="5">
        <v>45597</v>
      </c>
      <c r="AC38" s="5">
        <v>45627</v>
      </c>
      <c r="AD38" s="5">
        <v>45658</v>
      </c>
      <c r="AE38" s="5">
        <v>45689</v>
      </c>
      <c r="AG38" t="s">
        <v>37</v>
      </c>
    </row>
    <row r="39" spans="1:33" x14ac:dyDescent="0.25">
      <c r="B39" s="5">
        <v>44835</v>
      </c>
      <c r="C39" s="27">
        <v>23218.409999999996</v>
      </c>
      <c r="D39" s="27">
        <v>30050.239999999954</v>
      </c>
      <c r="E39" s="27">
        <v>58510.469999999958</v>
      </c>
      <c r="F39" s="27">
        <v>31501.449999999986</v>
      </c>
      <c r="G39" s="27">
        <v>40764.349999999984</v>
      </c>
      <c r="H39" s="27">
        <v>5766.8199999999988</v>
      </c>
      <c r="I39" s="27">
        <v>1733.49</v>
      </c>
      <c r="J39" s="27">
        <v>6034.6800000000057</v>
      </c>
      <c r="K39" s="27">
        <v>7058.8799999999992</v>
      </c>
      <c r="L39" s="27">
        <v>2398.9999999999991</v>
      </c>
      <c r="M39" s="27">
        <v>2210.17</v>
      </c>
      <c r="N39" s="27">
        <v>0</v>
      </c>
      <c r="O39" s="27">
        <v>544.78000000000009</v>
      </c>
      <c r="P39" s="27">
        <v>92.490000000000009</v>
      </c>
      <c r="Q39" s="27">
        <v>0</v>
      </c>
      <c r="R39" s="27">
        <v>0</v>
      </c>
      <c r="S39" s="27">
        <v>0</v>
      </c>
      <c r="T39" s="27">
        <v>0</v>
      </c>
      <c r="U39" s="27">
        <v>73.319999999999993</v>
      </c>
      <c r="V39" s="27">
        <v>0</v>
      </c>
      <c r="W39" s="27">
        <v>0</v>
      </c>
      <c r="X39" s="27">
        <v>0</v>
      </c>
      <c r="Y39" s="27">
        <v>0</v>
      </c>
      <c r="Z39" s="27">
        <v>0</v>
      </c>
      <c r="AA39" s="27">
        <v>0</v>
      </c>
      <c r="AB39" s="27">
        <v>0</v>
      </c>
      <c r="AC39" s="27">
        <v>0</v>
      </c>
      <c r="AD39" s="27">
        <v>0</v>
      </c>
      <c r="AE39" s="27">
        <v>0</v>
      </c>
      <c r="AF39" s="10"/>
      <c r="AG39" s="10">
        <f>SUM(C39:AE39)</f>
        <v>209958.54999999987</v>
      </c>
    </row>
    <row r="40" spans="1:33" x14ac:dyDescent="0.25">
      <c r="B40" s="5">
        <v>44866</v>
      </c>
      <c r="C40" s="27"/>
      <c r="D40" s="27">
        <v>18388.489999999998</v>
      </c>
      <c r="E40" s="27">
        <v>21626.059999999972</v>
      </c>
      <c r="F40" s="27">
        <v>102543.49000000002</v>
      </c>
      <c r="G40" s="27">
        <v>64899.87000000001</v>
      </c>
      <c r="H40" s="27">
        <v>37353.549999999967</v>
      </c>
      <c r="I40" s="27">
        <v>4010.6900000000019</v>
      </c>
      <c r="J40" s="27">
        <v>2918.7399999999993</v>
      </c>
      <c r="K40" s="27">
        <v>119838.85000000031</v>
      </c>
      <c r="L40" s="27">
        <v>10440.180000000008</v>
      </c>
      <c r="M40" s="27">
        <v>5231.0800000000008</v>
      </c>
      <c r="N40" s="27">
        <v>2280.3900000000003</v>
      </c>
      <c r="O40" s="27">
        <v>476.42999999999995</v>
      </c>
      <c r="P40" s="27">
        <v>455.54999999999995</v>
      </c>
      <c r="Q40" s="27">
        <v>225.20000000000002</v>
      </c>
      <c r="R40" s="27">
        <v>1779.43</v>
      </c>
      <c r="S40" s="27">
        <v>0</v>
      </c>
      <c r="T40" s="27">
        <v>0</v>
      </c>
      <c r="U40" s="27">
        <v>0</v>
      </c>
      <c r="V40" s="27">
        <v>0</v>
      </c>
      <c r="W40" s="27">
        <v>0</v>
      </c>
      <c r="X40" s="27">
        <v>0</v>
      </c>
      <c r="Y40" s="27">
        <v>0</v>
      </c>
      <c r="Z40" s="27">
        <v>0</v>
      </c>
      <c r="AA40" s="27">
        <v>0</v>
      </c>
      <c r="AB40" s="27">
        <v>0</v>
      </c>
      <c r="AC40" s="27">
        <v>0</v>
      </c>
      <c r="AD40" s="27">
        <v>0</v>
      </c>
      <c r="AE40" s="27">
        <v>0</v>
      </c>
      <c r="AF40" s="10"/>
      <c r="AG40" s="10">
        <f t="shared" ref="AG40:AG67" si="6">SUM(C40:AE40)</f>
        <v>392468.00000000023</v>
      </c>
    </row>
    <row r="41" spans="1:33" x14ac:dyDescent="0.25">
      <c r="B41" s="5">
        <v>44896</v>
      </c>
      <c r="C41" s="27"/>
      <c r="D41" s="27"/>
      <c r="E41" s="27">
        <v>20083.009999999998</v>
      </c>
      <c r="F41" s="27">
        <v>37549.239999999954</v>
      </c>
      <c r="G41" s="27">
        <v>57076.789999999957</v>
      </c>
      <c r="H41" s="27">
        <v>67521.379999999961</v>
      </c>
      <c r="I41" s="27">
        <v>35444.619999999981</v>
      </c>
      <c r="J41" s="27">
        <v>19553.959999999992</v>
      </c>
      <c r="K41" s="27">
        <v>13264.989999999993</v>
      </c>
      <c r="L41" s="27">
        <v>2384.9100000000008</v>
      </c>
      <c r="M41" s="27">
        <v>5408.4600000000028</v>
      </c>
      <c r="N41" s="27">
        <v>1603.7</v>
      </c>
      <c r="O41" s="27">
        <v>467.91000000000014</v>
      </c>
      <c r="P41" s="27">
        <v>98.18</v>
      </c>
      <c r="Q41" s="27">
        <v>634.80000000000007</v>
      </c>
      <c r="R41" s="27">
        <v>1825.0100000000004</v>
      </c>
      <c r="S41" s="27">
        <v>0</v>
      </c>
      <c r="T41" s="27">
        <v>47.46</v>
      </c>
      <c r="U41" s="27">
        <v>24.52</v>
      </c>
      <c r="V41" s="27">
        <v>0</v>
      </c>
      <c r="W41" s="27">
        <v>0</v>
      </c>
      <c r="X41" s="27">
        <v>0</v>
      </c>
      <c r="Y41" s="27">
        <v>0</v>
      </c>
      <c r="Z41" s="27">
        <v>0</v>
      </c>
      <c r="AA41" s="27">
        <v>0</v>
      </c>
      <c r="AB41" s="27">
        <v>0</v>
      </c>
      <c r="AC41" s="27">
        <v>0</v>
      </c>
      <c r="AD41" s="27">
        <v>0</v>
      </c>
      <c r="AE41" s="27">
        <v>0</v>
      </c>
      <c r="AF41" s="10"/>
      <c r="AG41" s="10">
        <f t="shared" si="6"/>
        <v>262988.93999999989</v>
      </c>
    </row>
    <row r="42" spans="1:33" x14ac:dyDescent="0.25">
      <c r="B42" s="5">
        <v>44927</v>
      </c>
      <c r="C42" s="27"/>
      <c r="D42" s="27"/>
      <c r="E42" s="27"/>
      <c r="F42" s="27">
        <v>21797.899999999994</v>
      </c>
      <c r="G42" s="27">
        <v>37646.749999999956</v>
      </c>
      <c r="H42" s="27">
        <v>100933.98999999993</v>
      </c>
      <c r="I42" s="27">
        <v>155019.72999999995</v>
      </c>
      <c r="J42" s="27">
        <v>36193.000000000051</v>
      </c>
      <c r="K42" s="27">
        <v>37156.89</v>
      </c>
      <c r="L42" s="27">
        <v>8752.9399999999987</v>
      </c>
      <c r="M42" s="27">
        <v>6299.9999999999973</v>
      </c>
      <c r="N42" s="27">
        <v>2138.2499999999995</v>
      </c>
      <c r="O42" s="27">
        <v>1439.78</v>
      </c>
      <c r="P42" s="27">
        <v>1136.0399999999997</v>
      </c>
      <c r="Q42" s="27">
        <v>7266.28</v>
      </c>
      <c r="R42" s="27">
        <v>6989.67</v>
      </c>
      <c r="S42" s="27">
        <v>429.74</v>
      </c>
      <c r="T42" s="27">
        <v>1201.21</v>
      </c>
      <c r="U42" s="27">
        <v>170.4</v>
      </c>
      <c r="V42" s="27">
        <v>0</v>
      </c>
      <c r="W42" s="27">
        <v>0</v>
      </c>
      <c r="X42" s="27">
        <v>0</v>
      </c>
      <c r="Y42" s="27">
        <v>0</v>
      </c>
      <c r="Z42" s="27">
        <v>0</v>
      </c>
      <c r="AA42" s="27">
        <v>0</v>
      </c>
      <c r="AB42" s="27">
        <v>0</v>
      </c>
      <c r="AC42" s="27">
        <v>0</v>
      </c>
      <c r="AD42" s="27">
        <v>0</v>
      </c>
      <c r="AE42" s="27">
        <v>0</v>
      </c>
      <c r="AF42" s="10"/>
      <c r="AG42" s="10">
        <f t="shared" si="6"/>
        <v>424572.57</v>
      </c>
    </row>
    <row r="43" spans="1:33" x14ac:dyDescent="0.25">
      <c r="B43" s="5">
        <v>44958</v>
      </c>
      <c r="C43" s="27"/>
      <c r="D43" s="27"/>
      <c r="E43" s="27"/>
      <c r="F43" s="27"/>
      <c r="G43" s="27">
        <v>21451.539999999994</v>
      </c>
      <c r="H43" s="27">
        <v>41442.729999999989</v>
      </c>
      <c r="I43" s="27">
        <v>46896.010000000046</v>
      </c>
      <c r="J43" s="27">
        <v>63093.890000000116</v>
      </c>
      <c r="K43" s="27">
        <v>45644.390000000072</v>
      </c>
      <c r="L43" s="27">
        <v>35599.849999999977</v>
      </c>
      <c r="M43" s="27">
        <v>14843.830000000013</v>
      </c>
      <c r="N43" s="27">
        <v>4983.579999999999</v>
      </c>
      <c r="O43" s="27">
        <v>3141.38</v>
      </c>
      <c r="P43" s="27">
        <v>6299.9600000000028</v>
      </c>
      <c r="Q43" s="27">
        <v>1690.49</v>
      </c>
      <c r="R43" s="27">
        <v>2162.6400000000003</v>
      </c>
      <c r="S43" s="27">
        <v>176.98000000000002</v>
      </c>
      <c r="T43" s="27">
        <v>334.16000000000008</v>
      </c>
      <c r="U43" s="27">
        <v>2149.96</v>
      </c>
      <c r="V43" s="27">
        <v>75.25</v>
      </c>
      <c r="W43" s="27">
        <v>0</v>
      </c>
      <c r="X43" s="27">
        <v>0</v>
      </c>
      <c r="Y43" s="27">
        <v>0</v>
      </c>
      <c r="Z43" s="27">
        <v>0</v>
      </c>
      <c r="AA43" s="27">
        <v>0</v>
      </c>
      <c r="AB43" s="27">
        <v>0</v>
      </c>
      <c r="AC43" s="27">
        <v>0</v>
      </c>
      <c r="AD43" s="27">
        <v>0</v>
      </c>
      <c r="AE43" s="27">
        <v>0</v>
      </c>
      <c r="AF43" s="10"/>
      <c r="AG43" s="10">
        <f t="shared" si="6"/>
        <v>289986.64000000025</v>
      </c>
    </row>
    <row r="44" spans="1:33" x14ac:dyDescent="0.25">
      <c r="B44" s="5">
        <v>44986</v>
      </c>
      <c r="C44" s="27"/>
      <c r="D44" s="27"/>
      <c r="E44" s="27"/>
      <c r="F44" s="27"/>
      <c r="G44" s="27"/>
      <c r="H44" s="27">
        <v>23726.379999999994</v>
      </c>
      <c r="I44" s="27">
        <v>31426.289999999997</v>
      </c>
      <c r="J44" s="27">
        <v>127077.38000000014</v>
      </c>
      <c r="K44" s="27">
        <v>101677.50000000003</v>
      </c>
      <c r="L44" s="27">
        <v>33810.639999999999</v>
      </c>
      <c r="M44" s="27">
        <v>10949.309999999998</v>
      </c>
      <c r="N44" s="27">
        <v>5052.88</v>
      </c>
      <c r="O44" s="27">
        <v>2616.48</v>
      </c>
      <c r="P44" s="27">
        <v>6751.1500000000005</v>
      </c>
      <c r="Q44" s="27">
        <v>476.09</v>
      </c>
      <c r="R44" s="27">
        <v>1557.08</v>
      </c>
      <c r="S44" s="27">
        <v>139.38</v>
      </c>
      <c r="T44" s="27">
        <v>1896.6900000000003</v>
      </c>
      <c r="U44" s="27">
        <v>815.9000000000002</v>
      </c>
      <c r="V44" s="27">
        <v>333.91</v>
      </c>
      <c r="W44" s="27">
        <v>501.14000000000004</v>
      </c>
      <c r="X44" s="27">
        <v>0</v>
      </c>
      <c r="Y44" s="27">
        <v>50.97</v>
      </c>
      <c r="Z44" s="27">
        <v>29.54</v>
      </c>
      <c r="AA44" s="27">
        <v>0</v>
      </c>
      <c r="AB44" s="27">
        <v>0</v>
      </c>
      <c r="AC44" s="27">
        <v>0</v>
      </c>
      <c r="AD44" s="27">
        <v>0</v>
      </c>
      <c r="AE44" s="27">
        <v>0</v>
      </c>
      <c r="AF44" s="10"/>
      <c r="AG44" s="10">
        <f t="shared" si="6"/>
        <v>348888.7100000002</v>
      </c>
    </row>
    <row r="45" spans="1:33" x14ac:dyDescent="0.25">
      <c r="B45" s="5">
        <v>45017</v>
      </c>
      <c r="C45" s="27"/>
      <c r="D45" s="27"/>
      <c r="E45" s="27"/>
      <c r="F45" s="27"/>
      <c r="G45" s="27"/>
      <c r="H45" s="27"/>
      <c r="I45" s="27">
        <v>18676.16</v>
      </c>
      <c r="J45" s="27">
        <v>32986.76</v>
      </c>
      <c r="K45" s="27">
        <v>169979.21</v>
      </c>
      <c r="L45" s="27">
        <v>37892.38999999997</v>
      </c>
      <c r="M45" s="27">
        <v>20106.429999999997</v>
      </c>
      <c r="N45" s="27">
        <v>10572.289999999995</v>
      </c>
      <c r="O45" s="27">
        <v>14340.71</v>
      </c>
      <c r="P45" s="27">
        <v>7034.4699999999993</v>
      </c>
      <c r="Q45" s="27">
        <v>2798.2300000000009</v>
      </c>
      <c r="R45" s="27">
        <v>352.33999999999992</v>
      </c>
      <c r="S45" s="27">
        <v>203.08</v>
      </c>
      <c r="T45" s="27">
        <v>2068.9699999999998</v>
      </c>
      <c r="U45" s="27">
        <v>826.86000000000013</v>
      </c>
      <c r="V45" s="27">
        <v>669.37</v>
      </c>
      <c r="W45" s="27">
        <v>162.44</v>
      </c>
      <c r="X45" s="27">
        <v>2384.1400000000003</v>
      </c>
      <c r="Y45" s="27">
        <v>66.27</v>
      </c>
      <c r="Z45" s="27">
        <v>0</v>
      </c>
      <c r="AA45" s="27">
        <v>0</v>
      </c>
      <c r="AB45" s="27">
        <v>0</v>
      </c>
      <c r="AC45" s="27">
        <v>0</v>
      </c>
      <c r="AD45" s="27">
        <v>0</v>
      </c>
      <c r="AE45" s="27">
        <v>0</v>
      </c>
      <c r="AF45" s="10"/>
      <c r="AG45" s="10">
        <f t="shared" si="6"/>
        <v>321120.11999999994</v>
      </c>
    </row>
    <row r="46" spans="1:33" x14ac:dyDescent="0.25">
      <c r="B46" s="5">
        <v>45047</v>
      </c>
      <c r="C46" s="27"/>
      <c r="D46" s="27"/>
      <c r="E46" s="27"/>
      <c r="F46" s="27"/>
      <c r="G46" s="27"/>
      <c r="H46" s="27"/>
      <c r="I46" s="27"/>
      <c r="J46" s="27">
        <v>18630.37000000001</v>
      </c>
      <c r="K46" s="27">
        <v>67214.559999999998</v>
      </c>
      <c r="L46" s="27">
        <v>84943.29</v>
      </c>
      <c r="M46" s="27">
        <v>50478.670000000027</v>
      </c>
      <c r="N46" s="27">
        <v>20464.950000000004</v>
      </c>
      <c r="O46" s="27">
        <v>6064.2300000000032</v>
      </c>
      <c r="P46" s="27">
        <v>8611.3500000000022</v>
      </c>
      <c r="Q46" s="27">
        <v>2277.87</v>
      </c>
      <c r="R46" s="27">
        <v>11785.88</v>
      </c>
      <c r="S46" s="27">
        <v>633.56999999999994</v>
      </c>
      <c r="T46" s="27">
        <v>1633.68</v>
      </c>
      <c r="U46" s="27">
        <v>529.04999999999984</v>
      </c>
      <c r="V46" s="27">
        <v>2801.72</v>
      </c>
      <c r="W46" s="27">
        <v>1397.8700000000003</v>
      </c>
      <c r="X46" s="27">
        <v>389.42</v>
      </c>
      <c r="Y46" s="27">
        <v>87.58</v>
      </c>
      <c r="Z46" s="27">
        <v>77.350000000000009</v>
      </c>
      <c r="AA46" s="27">
        <v>0</v>
      </c>
      <c r="AB46" s="27">
        <v>0</v>
      </c>
      <c r="AC46" s="27">
        <v>0</v>
      </c>
      <c r="AD46" s="27">
        <v>0</v>
      </c>
      <c r="AE46" s="27">
        <v>0</v>
      </c>
      <c r="AF46" s="10"/>
      <c r="AG46" s="10">
        <f t="shared" si="6"/>
        <v>278021.40999999997</v>
      </c>
    </row>
    <row r="47" spans="1:33" x14ac:dyDescent="0.25">
      <c r="B47" s="5">
        <v>45078</v>
      </c>
      <c r="C47" s="27"/>
      <c r="D47" s="27"/>
      <c r="E47" s="27"/>
      <c r="F47" s="27"/>
      <c r="G47" s="27"/>
      <c r="H47" s="27"/>
      <c r="I47" s="27"/>
      <c r="J47" s="27"/>
      <c r="K47" s="27">
        <v>20004.399999999994</v>
      </c>
      <c r="L47" s="27">
        <v>53847.909999999916</v>
      </c>
      <c r="M47" s="27">
        <v>165254.94000000047</v>
      </c>
      <c r="N47" s="27">
        <v>27012.279999999988</v>
      </c>
      <c r="O47" s="27">
        <v>24691.660000000011</v>
      </c>
      <c r="P47" s="27">
        <v>5919.8700000000008</v>
      </c>
      <c r="Q47" s="27">
        <v>7376.2999999999993</v>
      </c>
      <c r="R47" s="27">
        <v>7841.4100000000008</v>
      </c>
      <c r="S47" s="27">
        <v>3702.82</v>
      </c>
      <c r="T47" s="27">
        <v>483.73999999999995</v>
      </c>
      <c r="U47" s="27">
        <v>955.43000000000029</v>
      </c>
      <c r="V47" s="27">
        <v>671.44</v>
      </c>
      <c r="W47" s="27">
        <v>1487.1100000000004</v>
      </c>
      <c r="X47" s="27">
        <v>1969.25</v>
      </c>
      <c r="Y47" s="27">
        <v>417.27999999999992</v>
      </c>
      <c r="Z47" s="27">
        <v>110.74000000000001</v>
      </c>
      <c r="AA47" s="27">
        <v>26.41</v>
      </c>
      <c r="AB47" s="27">
        <v>0</v>
      </c>
      <c r="AC47" s="27">
        <v>20.45</v>
      </c>
      <c r="AD47" s="27">
        <v>0</v>
      </c>
      <c r="AE47" s="27">
        <v>0</v>
      </c>
      <c r="AF47" s="10"/>
      <c r="AG47" s="10">
        <f t="shared" si="6"/>
        <v>321793.44000000035</v>
      </c>
    </row>
    <row r="48" spans="1:33" x14ac:dyDescent="0.25">
      <c r="B48" s="5">
        <v>45108</v>
      </c>
      <c r="C48" s="27"/>
      <c r="D48" s="27"/>
      <c r="E48" s="27"/>
      <c r="F48" s="27"/>
      <c r="G48" s="27"/>
      <c r="H48" s="27"/>
      <c r="I48" s="27"/>
      <c r="J48" s="27"/>
      <c r="K48" s="27"/>
      <c r="L48" s="27">
        <v>23889.519999999997</v>
      </c>
      <c r="M48" s="27">
        <v>47946.52</v>
      </c>
      <c r="N48" s="27">
        <v>94211.300000000076</v>
      </c>
      <c r="O48" s="27">
        <v>100406.19999999995</v>
      </c>
      <c r="P48" s="27">
        <v>12305.070000000012</v>
      </c>
      <c r="Q48" s="27">
        <v>2030.3500000000001</v>
      </c>
      <c r="R48" s="27">
        <v>1320.1</v>
      </c>
      <c r="S48" s="27">
        <v>2662.2400000000007</v>
      </c>
      <c r="T48" s="27">
        <v>285.27999999999997</v>
      </c>
      <c r="U48" s="27">
        <v>2636.57</v>
      </c>
      <c r="V48" s="27">
        <v>2225.4899999999993</v>
      </c>
      <c r="W48" s="27">
        <v>0</v>
      </c>
      <c r="X48" s="27">
        <v>126.65</v>
      </c>
      <c r="Y48" s="27">
        <v>1417.1299999999999</v>
      </c>
      <c r="Z48" s="27">
        <v>712.73000000000013</v>
      </c>
      <c r="AA48" s="27">
        <v>0</v>
      </c>
      <c r="AB48" s="27">
        <v>0</v>
      </c>
      <c r="AC48" s="27">
        <v>20.45</v>
      </c>
      <c r="AD48" s="27">
        <v>37.81</v>
      </c>
      <c r="AE48" s="27">
        <v>0</v>
      </c>
      <c r="AF48" s="10"/>
      <c r="AG48" s="10">
        <f t="shared" si="6"/>
        <v>292233.41000000003</v>
      </c>
    </row>
    <row r="49" spans="2:33" x14ac:dyDescent="0.25">
      <c r="B49" s="5">
        <v>45139</v>
      </c>
      <c r="C49" s="27"/>
      <c r="D49" s="27"/>
      <c r="E49" s="27"/>
      <c r="F49" s="27"/>
      <c r="G49" s="27"/>
      <c r="H49" s="27"/>
      <c r="I49" s="27"/>
      <c r="J49" s="27"/>
      <c r="K49" s="27"/>
      <c r="L49" s="27"/>
      <c r="M49" s="27">
        <v>23270.81</v>
      </c>
      <c r="N49" s="27">
        <v>122746.47999999982</v>
      </c>
      <c r="O49" s="27">
        <v>127100.42000000004</v>
      </c>
      <c r="P49" s="27">
        <v>49542.360000000059</v>
      </c>
      <c r="Q49" s="27">
        <v>88153.850000000108</v>
      </c>
      <c r="R49" s="27">
        <v>7369.2099999999982</v>
      </c>
      <c r="S49" s="27">
        <v>4400.2999999999984</v>
      </c>
      <c r="T49" s="27">
        <v>6077.3299999999954</v>
      </c>
      <c r="U49" s="27">
        <v>5834.2899999999936</v>
      </c>
      <c r="V49" s="27">
        <v>533.59000000000015</v>
      </c>
      <c r="W49" s="27">
        <v>850.36000000000013</v>
      </c>
      <c r="X49" s="27">
        <v>781.55</v>
      </c>
      <c r="Y49" s="27">
        <v>311.55000000000007</v>
      </c>
      <c r="Z49" s="27">
        <v>366.9</v>
      </c>
      <c r="AA49" s="27">
        <v>59.980000000000004</v>
      </c>
      <c r="AB49" s="27">
        <v>6.1000000000000005</v>
      </c>
      <c r="AC49" s="27">
        <v>60.59</v>
      </c>
      <c r="AD49" s="27">
        <v>0</v>
      </c>
      <c r="AE49" s="27">
        <v>0</v>
      </c>
      <c r="AF49" s="10"/>
      <c r="AG49" s="10">
        <f t="shared" si="6"/>
        <v>437465.67</v>
      </c>
    </row>
    <row r="50" spans="2:33" x14ac:dyDescent="0.25">
      <c r="B50" s="5">
        <v>45170</v>
      </c>
      <c r="C50" s="27"/>
      <c r="D50" s="27"/>
      <c r="E50" s="27"/>
      <c r="F50" s="27"/>
      <c r="G50" s="27"/>
      <c r="H50" s="27"/>
      <c r="I50" s="27"/>
      <c r="J50" s="27"/>
      <c r="K50" s="27"/>
      <c r="L50" s="27"/>
      <c r="M50" s="27"/>
      <c r="N50" s="27">
        <v>20309.789999999997</v>
      </c>
      <c r="O50" s="27">
        <v>88061.839999999851</v>
      </c>
      <c r="P50" s="27">
        <v>66578.149999999921</v>
      </c>
      <c r="Q50" s="27">
        <v>91940.020000000048</v>
      </c>
      <c r="R50" s="27">
        <v>44709.820000000007</v>
      </c>
      <c r="S50" s="27">
        <v>4981.4099999999917</v>
      </c>
      <c r="T50" s="27">
        <v>4979.3699999999981</v>
      </c>
      <c r="U50" s="27">
        <v>1571.7400000000007</v>
      </c>
      <c r="V50" s="27">
        <v>2869.5499999999988</v>
      </c>
      <c r="W50" s="27">
        <v>2507.8000000000006</v>
      </c>
      <c r="X50" s="27">
        <v>1985.6399999999999</v>
      </c>
      <c r="Y50" s="27">
        <v>2173.9400000000005</v>
      </c>
      <c r="Z50" s="27">
        <v>1512.9699999999998</v>
      </c>
      <c r="AA50" s="27">
        <v>396.44</v>
      </c>
      <c r="AB50" s="27">
        <v>457.86999999999995</v>
      </c>
      <c r="AC50" s="27">
        <v>52.72</v>
      </c>
      <c r="AD50" s="27">
        <v>267.45999999999998</v>
      </c>
      <c r="AE50" s="27">
        <v>27.07</v>
      </c>
      <c r="AF50" s="10"/>
      <c r="AG50" s="10">
        <f t="shared" si="6"/>
        <v>335383.59999999974</v>
      </c>
    </row>
    <row r="51" spans="2:33" x14ac:dyDescent="0.25">
      <c r="B51" s="5">
        <v>45200</v>
      </c>
      <c r="C51" s="27"/>
      <c r="D51" s="27"/>
      <c r="E51" s="27"/>
      <c r="F51" s="27"/>
      <c r="G51" s="27"/>
      <c r="H51" s="27"/>
      <c r="I51" s="27"/>
      <c r="J51" s="27"/>
      <c r="K51" s="27"/>
      <c r="L51" s="27"/>
      <c r="M51" s="27"/>
      <c r="N51" s="27"/>
      <c r="O51" s="27">
        <v>27412.699999999997</v>
      </c>
      <c r="P51" s="27">
        <v>60691.419999999955</v>
      </c>
      <c r="Q51" s="27">
        <v>194195.46000000086</v>
      </c>
      <c r="R51" s="27">
        <v>198764.74000000046</v>
      </c>
      <c r="S51" s="27">
        <v>42076.049999999836</v>
      </c>
      <c r="T51" s="27">
        <v>68451.299999999886</v>
      </c>
      <c r="U51" s="27">
        <v>28351.690000000079</v>
      </c>
      <c r="V51" s="27">
        <v>29356.500000000036</v>
      </c>
      <c r="W51" s="27">
        <v>13439.470000000003</v>
      </c>
      <c r="X51" s="27">
        <v>12878.980000000001</v>
      </c>
      <c r="Y51" s="27">
        <v>5821.7799999999988</v>
      </c>
      <c r="Z51" s="27">
        <v>12381.88</v>
      </c>
      <c r="AA51" s="27">
        <v>4668.8500000000013</v>
      </c>
      <c r="AB51" s="27">
        <v>846.76000000000022</v>
      </c>
      <c r="AC51" s="27">
        <v>542.45000000000005</v>
      </c>
      <c r="AD51" s="27">
        <v>234.63</v>
      </c>
      <c r="AE51" s="27">
        <v>102.39</v>
      </c>
      <c r="AF51" s="10"/>
      <c r="AG51" s="10">
        <f t="shared" si="6"/>
        <v>700217.05000000098</v>
      </c>
    </row>
    <row r="52" spans="2:33" x14ac:dyDescent="0.25">
      <c r="B52" s="5">
        <v>45231</v>
      </c>
      <c r="C52" s="27"/>
      <c r="D52" s="27"/>
      <c r="E52" s="27"/>
      <c r="F52" s="27"/>
      <c r="G52" s="27"/>
      <c r="H52" s="27"/>
      <c r="I52" s="27"/>
      <c r="J52" s="27"/>
      <c r="K52" s="27"/>
      <c r="L52" s="27"/>
      <c r="M52" s="27"/>
      <c r="N52" s="27"/>
      <c r="O52" s="27"/>
      <c r="P52" s="27">
        <v>26609.9</v>
      </c>
      <c r="Q52" s="27">
        <v>78054.76999999996</v>
      </c>
      <c r="R52" s="27">
        <v>83396.4399999999</v>
      </c>
      <c r="S52" s="27">
        <v>241026.03000000116</v>
      </c>
      <c r="T52" s="27">
        <v>70053.6599999998</v>
      </c>
      <c r="U52" s="27">
        <v>50188.889999999956</v>
      </c>
      <c r="V52" s="27">
        <v>34796.810000000158</v>
      </c>
      <c r="W52" s="27">
        <v>23394.320000000003</v>
      </c>
      <c r="X52" s="27">
        <v>17584.010000000024</v>
      </c>
      <c r="Y52" s="27">
        <v>5133.6699999999964</v>
      </c>
      <c r="Z52" s="27">
        <v>8327.2499999999982</v>
      </c>
      <c r="AA52" s="27">
        <v>3252.72</v>
      </c>
      <c r="AB52" s="27">
        <v>1442.7299999999993</v>
      </c>
      <c r="AC52" s="27">
        <v>2239.4900000000002</v>
      </c>
      <c r="AD52" s="27">
        <v>211.21</v>
      </c>
      <c r="AE52" s="27">
        <v>305.23000000000008</v>
      </c>
      <c r="AF52" s="10"/>
      <c r="AG52" s="10">
        <f t="shared" si="6"/>
        <v>646017.13000000094</v>
      </c>
    </row>
    <row r="53" spans="2:33" x14ac:dyDescent="0.25">
      <c r="B53" s="5">
        <v>45261</v>
      </c>
      <c r="C53" s="27"/>
      <c r="D53" s="27"/>
      <c r="E53" s="27"/>
      <c r="F53" s="27"/>
      <c r="G53" s="27"/>
      <c r="H53" s="27"/>
      <c r="I53" s="27"/>
      <c r="J53" s="27"/>
      <c r="K53" s="27"/>
      <c r="L53" s="27"/>
      <c r="M53" s="27"/>
      <c r="N53" s="27"/>
      <c r="O53" s="27"/>
      <c r="P53" s="27"/>
      <c r="Q53" s="27">
        <v>28630.36</v>
      </c>
      <c r="R53" s="27">
        <v>41083.549999999908</v>
      </c>
      <c r="S53" s="27">
        <v>59261.36000000003</v>
      </c>
      <c r="T53" s="27">
        <v>83606.990000000005</v>
      </c>
      <c r="U53" s="27">
        <v>108424.83999999966</v>
      </c>
      <c r="V53" s="27">
        <v>56476.39999999987</v>
      </c>
      <c r="W53" s="27">
        <v>22189.439999999981</v>
      </c>
      <c r="X53" s="27">
        <v>17113.450000000004</v>
      </c>
      <c r="Y53" s="27">
        <v>14437.09000000002</v>
      </c>
      <c r="Z53" s="27">
        <v>15717.000000000002</v>
      </c>
      <c r="AA53" s="27">
        <v>1052.4299999999996</v>
      </c>
      <c r="AB53" s="27">
        <v>481.57000000000005</v>
      </c>
      <c r="AC53" s="27">
        <v>10076.1</v>
      </c>
      <c r="AD53" s="27">
        <v>231.34</v>
      </c>
      <c r="AE53" s="27">
        <v>1157.3499999999999</v>
      </c>
      <c r="AF53" s="10"/>
      <c r="AG53" s="10">
        <f t="shared" si="6"/>
        <v>459939.26999999949</v>
      </c>
    </row>
    <row r="54" spans="2:33" x14ac:dyDescent="0.25">
      <c r="B54" s="5">
        <v>45292</v>
      </c>
      <c r="C54" s="27"/>
      <c r="D54" s="27"/>
      <c r="E54" s="27"/>
      <c r="F54" s="27"/>
      <c r="G54" s="27"/>
      <c r="H54" s="27"/>
      <c r="I54" s="27"/>
      <c r="J54" s="27"/>
      <c r="K54" s="27"/>
      <c r="L54" s="27"/>
      <c r="M54" s="27"/>
      <c r="N54" s="27"/>
      <c r="O54" s="27"/>
      <c r="P54" s="27"/>
      <c r="Q54" s="27"/>
      <c r="R54" s="27">
        <v>31907.579999999994</v>
      </c>
      <c r="S54" s="27">
        <v>42978.85</v>
      </c>
      <c r="T54" s="27">
        <v>92051.289999999848</v>
      </c>
      <c r="U54" s="27">
        <v>114118.94999999998</v>
      </c>
      <c r="V54" s="27">
        <v>195960.16000000059</v>
      </c>
      <c r="W54" s="27">
        <v>87599.089999999866</v>
      </c>
      <c r="X54" s="27">
        <v>267472.75999999972</v>
      </c>
      <c r="Y54" s="27">
        <v>40329.289999999986</v>
      </c>
      <c r="Z54" s="27">
        <v>16030.939999999997</v>
      </c>
      <c r="AA54" s="27">
        <v>3594.8299999999995</v>
      </c>
      <c r="AB54" s="27">
        <v>7189.6699999999992</v>
      </c>
      <c r="AC54" s="27">
        <v>1321.7300000000002</v>
      </c>
      <c r="AD54" s="27">
        <v>543.13</v>
      </c>
      <c r="AE54" s="27">
        <v>2386.8999999999992</v>
      </c>
      <c r="AF54" s="10"/>
      <c r="AG54" s="10">
        <f t="shared" si="6"/>
        <v>903485.16999999993</v>
      </c>
    </row>
    <row r="55" spans="2:33" x14ac:dyDescent="0.25">
      <c r="B55" s="5">
        <v>45323</v>
      </c>
      <c r="C55" s="27"/>
      <c r="D55" s="27"/>
      <c r="E55" s="27"/>
      <c r="F55" s="27"/>
      <c r="G55" s="27"/>
      <c r="H55" s="27"/>
      <c r="I55" s="27"/>
      <c r="J55" s="27"/>
      <c r="K55" s="27"/>
      <c r="L55" s="27"/>
      <c r="M55" s="27"/>
      <c r="N55" s="27"/>
      <c r="O55" s="27"/>
      <c r="P55" s="27"/>
      <c r="Q55" s="27"/>
      <c r="R55" s="27"/>
      <c r="S55" s="27">
        <v>26215.63</v>
      </c>
      <c r="T55" s="27">
        <v>29526.930000000015</v>
      </c>
      <c r="U55" s="27">
        <v>216825.75000000012</v>
      </c>
      <c r="V55" s="27">
        <v>184767.17000000132</v>
      </c>
      <c r="W55" s="27">
        <v>108270.29999999992</v>
      </c>
      <c r="X55" s="27">
        <v>75585.419999999853</v>
      </c>
      <c r="Y55" s="27">
        <v>38632.279999999941</v>
      </c>
      <c r="Z55" s="27">
        <v>20016.350000000017</v>
      </c>
      <c r="AA55" s="27">
        <v>16330.579999999989</v>
      </c>
      <c r="AB55" s="27">
        <v>2388.2699999999995</v>
      </c>
      <c r="AC55" s="27">
        <v>2054.64</v>
      </c>
      <c r="AD55" s="27">
        <v>1060.6300000000006</v>
      </c>
      <c r="AE55" s="27">
        <v>3024.5399999999991</v>
      </c>
      <c r="AF55" s="10"/>
      <c r="AG55" s="10">
        <f t="shared" si="6"/>
        <v>724698.49000000104</v>
      </c>
    </row>
    <row r="56" spans="2:33" x14ac:dyDescent="0.25">
      <c r="B56" s="5">
        <v>45352</v>
      </c>
      <c r="C56" s="27"/>
      <c r="D56" s="27"/>
      <c r="E56" s="27"/>
      <c r="F56" s="27"/>
      <c r="G56" s="27"/>
      <c r="H56" s="27"/>
      <c r="I56" s="27"/>
      <c r="J56" s="27"/>
      <c r="K56" s="27"/>
      <c r="L56" s="27"/>
      <c r="M56" s="27"/>
      <c r="N56" s="27"/>
      <c r="O56" s="27"/>
      <c r="P56" s="27"/>
      <c r="Q56" s="27"/>
      <c r="R56" s="27"/>
      <c r="S56" s="27"/>
      <c r="T56" s="27">
        <v>31256.610000000004</v>
      </c>
      <c r="U56" s="27">
        <v>37500.010000000017</v>
      </c>
      <c r="V56" s="27">
        <v>74544.339999999895</v>
      </c>
      <c r="W56" s="27">
        <v>88324.379999999961</v>
      </c>
      <c r="X56" s="27">
        <v>146213.05999999985</v>
      </c>
      <c r="Y56" s="27">
        <v>51238.15999999988</v>
      </c>
      <c r="Z56" s="27">
        <v>61868.219999999834</v>
      </c>
      <c r="AA56" s="27">
        <v>11457.109999999997</v>
      </c>
      <c r="AB56" s="27">
        <v>13725.190000000006</v>
      </c>
      <c r="AC56" s="27">
        <v>3290.7500000000005</v>
      </c>
      <c r="AD56" s="27">
        <v>12103.210000000012</v>
      </c>
      <c r="AE56" s="27">
        <v>2631.3400000000015</v>
      </c>
      <c r="AF56" s="10"/>
      <c r="AG56" s="10">
        <f t="shared" si="6"/>
        <v>534152.37999999931</v>
      </c>
    </row>
    <row r="57" spans="2:33" x14ac:dyDescent="0.25">
      <c r="B57" s="5">
        <v>45383</v>
      </c>
      <c r="C57" s="27"/>
      <c r="D57" s="27"/>
      <c r="E57" s="27"/>
      <c r="F57" s="27"/>
      <c r="G57" s="27"/>
      <c r="H57" s="27"/>
      <c r="I57" s="27"/>
      <c r="J57" s="27"/>
      <c r="K57" s="27"/>
      <c r="L57" s="27"/>
      <c r="M57" s="27"/>
      <c r="N57" s="27"/>
      <c r="O57" s="27"/>
      <c r="P57" s="27"/>
      <c r="Q57" s="27"/>
      <c r="R57" s="27"/>
      <c r="S57" s="27"/>
      <c r="T57" s="27"/>
      <c r="U57" s="27">
        <v>27389.64</v>
      </c>
      <c r="V57" s="27">
        <v>70443.139999999956</v>
      </c>
      <c r="W57" s="27">
        <v>84840.66999999994</v>
      </c>
      <c r="X57" s="27">
        <v>199871.66999999987</v>
      </c>
      <c r="Y57" s="27">
        <v>51443.659999999705</v>
      </c>
      <c r="Z57" s="27">
        <v>120052.70000000023</v>
      </c>
      <c r="AA57" s="27">
        <v>11413.370000000024</v>
      </c>
      <c r="AB57" s="27">
        <v>4620.8099999999986</v>
      </c>
      <c r="AC57" s="27">
        <v>3604.75</v>
      </c>
      <c r="AD57" s="27">
        <v>2832.1100000000006</v>
      </c>
      <c r="AE57" s="27">
        <v>6026.4600000000019</v>
      </c>
      <c r="AF57" s="10"/>
      <c r="AG57" s="10">
        <f t="shared" si="6"/>
        <v>582538.97999999963</v>
      </c>
    </row>
    <row r="58" spans="2:33" x14ac:dyDescent="0.25">
      <c r="B58" s="5">
        <v>45413</v>
      </c>
      <c r="C58" s="27"/>
      <c r="D58" s="27"/>
      <c r="E58" s="27"/>
      <c r="F58" s="27"/>
      <c r="G58" s="27"/>
      <c r="H58" s="27"/>
      <c r="I58" s="27"/>
      <c r="J58" s="27"/>
      <c r="K58" s="27"/>
      <c r="L58" s="27"/>
      <c r="M58" s="27"/>
      <c r="N58" s="27"/>
      <c r="O58" s="27"/>
      <c r="P58" s="27"/>
      <c r="Q58" s="27"/>
      <c r="R58" s="27"/>
      <c r="S58" s="27"/>
      <c r="T58" s="27"/>
      <c r="U58" s="27"/>
      <c r="V58" s="27">
        <v>30695.539999999997</v>
      </c>
      <c r="W58" s="27">
        <v>33812.049999999988</v>
      </c>
      <c r="X58" s="27">
        <v>262073.35999999969</v>
      </c>
      <c r="Y58" s="27">
        <v>87726.139999999854</v>
      </c>
      <c r="Z58" s="27">
        <v>156297.15000000023</v>
      </c>
      <c r="AA58" s="27">
        <v>25022.630000000034</v>
      </c>
      <c r="AB58" s="27">
        <v>18934.980000000007</v>
      </c>
      <c r="AC58" s="27">
        <v>4974.9799999999977</v>
      </c>
      <c r="AD58" s="27">
        <v>4726.2600000000011</v>
      </c>
      <c r="AE58" s="27">
        <v>2641.92</v>
      </c>
      <c r="AF58" s="10"/>
      <c r="AG58" s="10">
        <f t="shared" si="6"/>
        <v>626905.00999999978</v>
      </c>
    </row>
    <row r="59" spans="2:33" x14ac:dyDescent="0.25">
      <c r="B59" s="5">
        <v>45444</v>
      </c>
      <c r="C59" s="27"/>
      <c r="D59" s="27"/>
      <c r="E59" s="27"/>
      <c r="F59" s="27"/>
      <c r="G59" s="27"/>
      <c r="H59" s="27"/>
      <c r="I59" s="27"/>
      <c r="J59" s="27"/>
      <c r="K59" s="27"/>
      <c r="L59" s="27"/>
      <c r="M59" s="27"/>
      <c r="N59" s="27"/>
      <c r="O59" s="27"/>
      <c r="P59" s="27"/>
      <c r="Q59" s="27"/>
      <c r="R59" s="27"/>
      <c r="S59" s="27"/>
      <c r="T59" s="27"/>
      <c r="U59" s="27"/>
      <c r="V59" s="27"/>
      <c r="W59" s="27">
        <v>24937.820000000003</v>
      </c>
      <c r="X59" s="27">
        <v>44016.499999999964</v>
      </c>
      <c r="Y59" s="27">
        <v>103732.45000000019</v>
      </c>
      <c r="Z59" s="27">
        <v>249054.09000000081</v>
      </c>
      <c r="AA59" s="27">
        <v>71448.949999999721</v>
      </c>
      <c r="AB59" s="27">
        <v>18127.889999999989</v>
      </c>
      <c r="AC59" s="27">
        <v>4261.3300000000008</v>
      </c>
      <c r="AD59" s="27">
        <v>4837.550000000002</v>
      </c>
      <c r="AE59" s="27">
        <v>2873.6099999999997</v>
      </c>
      <c r="AF59" s="10"/>
      <c r="AG59" s="10">
        <f t="shared" si="6"/>
        <v>523290.19000000064</v>
      </c>
    </row>
    <row r="60" spans="2:33" x14ac:dyDescent="0.25">
      <c r="B60" s="5">
        <v>45474</v>
      </c>
      <c r="C60" s="27"/>
      <c r="D60" s="27"/>
      <c r="E60" s="27"/>
      <c r="F60" s="27"/>
      <c r="G60" s="27"/>
      <c r="H60" s="27"/>
      <c r="I60" s="27"/>
      <c r="J60" s="27"/>
      <c r="K60" s="27"/>
      <c r="L60" s="27"/>
      <c r="M60" s="27"/>
      <c r="N60" s="27"/>
      <c r="O60" s="27"/>
      <c r="P60" s="27"/>
      <c r="Q60" s="27"/>
      <c r="R60" s="27"/>
      <c r="S60" s="27"/>
      <c r="T60" s="27"/>
      <c r="U60" s="27"/>
      <c r="V60" s="27"/>
      <c r="W60" s="27"/>
      <c r="X60" s="27">
        <v>29350.53</v>
      </c>
      <c r="Y60" s="27">
        <v>146578.91000000038</v>
      </c>
      <c r="Z60" s="27">
        <v>267442.86000000074</v>
      </c>
      <c r="AA60" s="27">
        <v>114379.16000000006</v>
      </c>
      <c r="AB60" s="27">
        <v>56677.189999999806</v>
      </c>
      <c r="AC60" s="27">
        <v>62327.489999999947</v>
      </c>
      <c r="AD60" s="27">
        <v>6000.63</v>
      </c>
      <c r="AE60" s="27">
        <v>5855.0500000000029</v>
      </c>
      <c r="AF60" s="10"/>
      <c r="AG60" s="10">
        <f t="shared" si="6"/>
        <v>688611.820000001</v>
      </c>
    </row>
    <row r="61" spans="2:33" x14ac:dyDescent="0.25">
      <c r="B61" s="5">
        <v>45505</v>
      </c>
      <c r="C61" s="27"/>
      <c r="D61" s="27"/>
      <c r="E61" s="27"/>
      <c r="F61" s="27"/>
      <c r="G61" s="27"/>
      <c r="H61" s="27"/>
      <c r="I61" s="27"/>
      <c r="J61" s="27"/>
      <c r="K61" s="27"/>
      <c r="L61" s="27"/>
      <c r="M61" s="27"/>
      <c r="N61" s="27"/>
      <c r="O61" s="27"/>
      <c r="P61" s="27"/>
      <c r="Q61" s="27"/>
      <c r="R61" s="27"/>
      <c r="S61" s="27"/>
      <c r="T61" s="27"/>
      <c r="U61" s="27"/>
      <c r="V61" s="27"/>
      <c r="W61" s="27"/>
      <c r="X61" s="27"/>
      <c r="Y61" s="27">
        <v>28858.13</v>
      </c>
      <c r="Z61" s="27">
        <v>178832.94000000018</v>
      </c>
      <c r="AA61" s="27">
        <v>371640.26000000112</v>
      </c>
      <c r="AB61" s="27">
        <v>166090.4</v>
      </c>
      <c r="AC61" s="27">
        <v>121314.47000000006</v>
      </c>
      <c r="AD61" s="27">
        <v>17829.050000000003</v>
      </c>
      <c r="AE61" s="27">
        <v>16491.299999999996</v>
      </c>
      <c r="AF61" s="10"/>
      <c r="AG61" s="10">
        <f t="shared" si="6"/>
        <v>901056.55000000144</v>
      </c>
    </row>
    <row r="62" spans="2:33" x14ac:dyDescent="0.25">
      <c r="B62" s="5">
        <v>45536</v>
      </c>
      <c r="C62" s="27"/>
      <c r="D62" s="27"/>
      <c r="E62" s="27"/>
      <c r="F62" s="27"/>
      <c r="G62" s="27"/>
      <c r="H62" s="27"/>
      <c r="I62" s="27"/>
      <c r="J62" s="27"/>
      <c r="K62" s="27"/>
      <c r="L62" s="27"/>
      <c r="M62" s="27"/>
      <c r="N62" s="27"/>
      <c r="O62" s="27"/>
      <c r="P62" s="27"/>
      <c r="Q62" s="27"/>
      <c r="R62" s="27"/>
      <c r="S62" s="27"/>
      <c r="T62" s="27"/>
      <c r="U62" s="27"/>
      <c r="V62" s="27"/>
      <c r="W62" s="27"/>
      <c r="X62" s="27"/>
      <c r="Y62" s="27"/>
      <c r="Z62" s="27">
        <v>32882.840000000004</v>
      </c>
      <c r="AA62" s="27">
        <v>164475.24000000037</v>
      </c>
      <c r="AB62" s="27">
        <v>170108.92000000045</v>
      </c>
      <c r="AC62" s="27">
        <v>167655.59000000035</v>
      </c>
      <c r="AD62" s="27">
        <v>140741.70000000059</v>
      </c>
      <c r="AE62" s="27">
        <v>63031.019999999808</v>
      </c>
      <c r="AF62" s="10"/>
      <c r="AG62" s="10">
        <f t="shared" si="6"/>
        <v>738895.31000000145</v>
      </c>
    </row>
    <row r="63" spans="2:33" x14ac:dyDescent="0.25">
      <c r="B63" s="5">
        <v>45566</v>
      </c>
      <c r="C63" s="27"/>
      <c r="D63" s="27"/>
      <c r="E63" s="27"/>
      <c r="F63" s="27"/>
      <c r="G63" s="27"/>
      <c r="H63" s="27"/>
      <c r="I63" s="27"/>
      <c r="J63" s="27"/>
      <c r="K63" s="27"/>
      <c r="L63" s="27"/>
      <c r="M63" s="27"/>
      <c r="N63" s="27"/>
      <c r="O63" s="27"/>
      <c r="P63" s="27"/>
      <c r="Q63" s="27"/>
      <c r="R63" s="27"/>
      <c r="S63" s="27"/>
      <c r="T63" s="27"/>
      <c r="U63" s="27"/>
      <c r="V63" s="27"/>
      <c r="W63" s="27"/>
      <c r="X63" s="27"/>
      <c r="Y63" s="27"/>
      <c r="Z63" s="27"/>
      <c r="AA63" s="27">
        <v>36958.76</v>
      </c>
      <c r="AB63" s="27">
        <v>53267.669999999889</v>
      </c>
      <c r="AC63" s="27">
        <v>142624.12</v>
      </c>
      <c r="AD63" s="27">
        <v>80880.279999999839</v>
      </c>
      <c r="AE63" s="27">
        <v>86985.910000000091</v>
      </c>
      <c r="AF63" s="10"/>
      <c r="AG63" s="10">
        <f t="shared" si="6"/>
        <v>400716.73999999982</v>
      </c>
    </row>
    <row r="64" spans="2:33" x14ac:dyDescent="0.25">
      <c r="B64" s="5">
        <v>45597</v>
      </c>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v>48520.7</v>
      </c>
      <c r="AC64" s="27">
        <v>53147.389999999927</v>
      </c>
      <c r="AD64" s="27">
        <v>60936.889999999898</v>
      </c>
      <c r="AE64" s="27">
        <v>195304.42000000097</v>
      </c>
      <c r="AF64" s="10"/>
      <c r="AG64" s="10">
        <f t="shared" si="6"/>
        <v>357909.40000000078</v>
      </c>
    </row>
    <row r="65" spans="1:33" x14ac:dyDescent="0.25">
      <c r="B65" s="5">
        <v>45627</v>
      </c>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c r="AC65" s="27">
        <v>29185.449999999997</v>
      </c>
      <c r="AD65" s="27">
        <v>43638.97999999985</v>
      </c>
      <c r="AE65" s="27">
        <v>130051.75000000007</v>
      </c>
      <c r="AF65" s="10"/>
      <c r="AG65" s="10">
        <f t="shared" si="6"/>
        <v>202876.17999999993</v>
      </c>
    </row>
    <row r="66" spans="1:33" x14ac:dyDescent="0.25">
      <c r="B66" s="5">
        <v>45658</v>
      </c>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v>36207.229999999996</v>
      </c>
      <c r="AE66" s="27">
        <v>65781.349999999904</v>
      </c>
      <c r="AF66" s="10"/>
      <c r="AG66" s="10">
        <f t="shared" si="6"/>
        <v>101988.5799999999</v>
      </c>
    </row>
    <row r="67" spans="1:33" x14ac:dyDescent="0.25">
      <c r="B67" s="5">
        <v>45689</v>
      </c>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v>30088.91</v>
      </c>
      <c r="AF67" s="10"/>
      <c r="AG67" s="10">
        <f t="shared" si="6"/>
        <v>30088.91</v>
      </c>
    </row>
    <row r="68" spans="1:33" x14ac:dyDescent="0.25">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row>
    <row r="69" spans="1:33" x14ac:dyDescent="0.25">
      <c r="B69" s="23" t="s">
        <v>36</v>
      </c>
      <c r="C69" s="10">
        <f>SUM(C39:C67)</f>
        <v>23218.409999999996</v>
      </c>
      <c r="D69" s="10">
        <f t="shared" ref="D69:AE69" si="7">SUM(D39:D67)</f>
        <v>48438.729999999952</v>
      </c>
      <c r="E69" s="10">
        <f t="shared" si="7"/>
        <v>100219.53999999992</v>
      </c>
      <c r="F69" s="10">
        <f t="shared" si="7"/>
        <v>193392.07999999996</v>
      </c>
      <c r="G69" s="10">
        <f t="shared" si="7"/>
        <v>221839.29999999987</v>
      </c>
      <c r="H69" s="10">
        <f t="shared" si="7"/>
        <v>276744.84999999986</v>
      </c>
      <c r="I69" s="10">
        <f t="shared" si="7"/>
        <v>293206.98999999993</v>
      </c>
      <c r="J69" s="10">
        <f t="shared" si="7"/>
        <v>306488.78000000032</v>
      </c>
      <c r="K69" s="10">
        <f t="shared" si="7"/>
        <v>581839.67000000051</v>
      </c>
      <c r="L69" s="10">
        <f t="shared" si="7"/>
        <v>293960.62999999989</v>
      </c>
      <c r="M69" s="10">
        <f t="shared" si="7"/>
        <v>352000.2200000005</v>
      </c>
      <c r="N69" s="10">
        <f t="shared" si="7"/>
        <v>311375.88999999984</v>
      </c>
      <c r="O69" s="10">
        <f t="shared" si="7"/>
        <v>396764.51999999984</v>
      </c>
      <c r="P69" s="10">
        <f t="shared" si="7"/>
        <v>252125.95999999996</v>
      </c>
      <c r="Q69" s="10">
        <f t="shared" si="7"/>
        <v>505750.07000000094</v>
      </c>
      <c r="R69" s="10">
        <f t="shared" si="7"/>
        <v>442844.90000000026</v>
      </c>
      <c r="S69" s="10">
        <f t="shared" si="7"/>
        <v>428887.44000000099</v>
      </c>
      <c r="T69" s="10">
        <f t="shared" si="7"/>
        <v>393954.66999999952</v>
      </c>
      <c r="U69" s="10">
        <f t="shared" si="7"/>
        <v>598387.80999999982</v>
      </c>
      <c r="V69" s="10">
        <f t="shared" si="7"/>
        <v>687220.38000000175</v>
      </c>
      <c r="W69" s="10">
        <f t="shared" si="7"/>
        <v>493714.25999999966</v>
      </c>
      <c r="X69" s="10">
        <f t="shared" si="7"/>
        <v>1079796.389999999</v>
      </c>
      <c r="Y69" s="10">
        <f t="shared" si="7"/>
        <v>578456.27999999991</v>
      </c>
      <c r="Z69" s="10">
        <f t="shared" si="7"/>
        <v>1141714.450000002</v>
      </c>
      <c r="AA69" s="10">
        <f t="shared" si="7"/>
        <v>836177.72000000125</v>
      </c>
      <c r="AB69" s="10">
        <f t="shared" si="7"/>
        <v>562886.72000000009</v>
      </c>
      <c r="AC69" s="10">
        <f t="shared" si="7"/>
        <v>608774.94000000018</v>
      </c>
      <c r="AD69" s="10">
        <f t="shared" si="7"/>
        <v>413320.10000000021</v>
      </c>
      <c r="AE69" s="10">
        <f t="shared" si="7"/>
        <v>614766.52000000083</v>
      </c>
      <c r="AF69" s="10"/>
      <c r="AG69" s="10">
        <f>SUM(AG39:AG67)</f>
        <v>13038268.220000004</v>
      </c>
    </row>
    <row r="71" spans="1:33" x14ac:dyDescent="0.25">
      <c r="A71" s="21" t="s">
        <v>103</v>
      </c>
    </row>
    <row r="73" spans="1:33" x14ac:dyDescent="0.25">
      <c r="B73" t="s">
        <v>47</v>
      </c>
      <c r="C73" s="5">
        <v>44835</v>
      </c>
      <c r="D73" s="5">
        <v>44866</v>
      </c>
      <c r="E73" s="5">
        <v>44896</v>
      </c>
      <c r="F73" s="5">
        <v>44927</v>
      </c>
      <c r="G73" s="5">
        <v>44958</v>
      </c>
      <c r="H73" s="5">
        <v>44986</v>
      </c>
      <c r="I73" s="5">
        <v>45017</v>
      </c>
      <c r="J73" s="5">
        <v>45047</v>
      </c>
      <c r="K73" s="5">
        <v>45078</v>
      </c>
      <c r="L73" s="5">
        <v>45108</v>
      </c>
      <c r="M73" s="5">
        <v>45139</v>
      </c>
      <c r="N73" s="5">
        <v>45170</v>
      </c>
      <c r="O73" s="5">
        <v>45200</v>
      </c>
      <c r="P73" s="5">
        <v>45231</v>
      </c>
      <c r="Q73" s="5">
        <v>45261</v>
      </c>
      <c r="R73" s="5">
        <v>45292</v>
      </c>
      <c r="S73" s="5">
        <v>45323</v>
      </c>
      <c r="T73" s="5">
        <v>45352</v>
      </c>
      <c r="U73" s="5">
        <v>45383</v>
      </c>
      <c r="V73" s="5">
        <v>45413</v>
      </c>
      <c r="W73" s="5">
        <v>45444</v>
      </c>
      <c r="X73" s="5">
        <v>45474</v>
      </c>
      <c r="Y73" s="5">
        <v>45505</v>
      </c>
      <c r="Z73" s="5">
        <v>45536</v>
      </c>
      <c r="AA73" s="5">
        <v>45566</v>
      </c>
      <c r="AB73" s="5">
        <v>45597</v>
      </c>
      <c r="AC73" s="5">
        <v>45627</v>
      </c>
      <c r="AD73" s="5">
        <v>45658</v>
      </c>
      <c r="AE73" s="5">
        <v>45689</v>
      </c>
      <c r="AG73" t="s">
        <v>37</v>
      </c>
    </row>
    <row r="74" spans="1:33" x14ac:dyDescent="0.25">
      <c r="B74" s="5">
        <v>44835</v>
      </c>
      <c r="C74" s="27">
        <v>0</v>
      </c>
      <c r="D74" s="27">
        <v>0</v>
      </c>
      <c r="E74" s="27">
        <v>0</v>
      </c>
      <c r="F74" s="27">
        <v>0</v>
      </c>
      <c r="G74" s="27">
        <v>0</v>
      </c>
      <c r="H74" s="27">
        <v>0</v>
      </c>
      <c r="I74" s="27">
        <v>0</v>
      </c>
      <c r="J74" s="27">
        <v>0</v>
      </c>
      <c r="K74" s="27">
        <v>0</v>
      </c>
      <c r="L74" s="27">
        <v>0</v>
      </c>
      <c r="M74" s="27">
        <v>0</v>
      </c>
      <c r="N74" s="27">
        <v>0</v>
      </c>
      <c r="O74" s="27">
        <v>0</v>
      </c>
      <c r="P74" s="27">
        <v>0</v>
      </c>
      <c r="Q74" s="27">
        <v>0</v>
      </c>
      <c r="R74" s="27">
        <v>0</v>
      </c>
      <c r="S74" s="27">
        <v>0</v>
      </c>
      <c r="T74" s="27">
        <v>0</v>
      </c>
      <c r="U74" s="27">
        <v>0</v>
      </c>
      <c r="V74" s="27">
        <v>0</v>
      </c>
      <c r="W74" s="27">
        <v>0</v>
      </c>
      <c r="X74" s="27">
        <v>0</v>
      </c>
      <c r="Y74" s="27">
        <v>0</v>
      </c>
      <c r="Z74" s="27">
        <v>0</v>
      </c>
      <c r="AA74" s="27">
        <v>0</v>
      </c>
      <c r="AB74" s="27">
        <v>0</v>
      </c>
      <c r="AC74" s="27">
        <v>0</v>
      </c>
      <c r="AD74" s="27">
        <v>0</v>
      </c>
      <c r="AE74" s="27">
        <v>0</v>
      </c>
      <c r="AF74" s="10"/>
      <c r="AG74" s="10">
        <f>SUM(C74:AE74)</f>
        <v>0</v>
      </c>
    </row>
    <row r="75" spans="1:33" x14ac:dyDescent="0.25">
      <c r="B75" s="5">
        <v>44866</v>
      </c>
      <c r="C75" s="27"/>
      <c r="D75" s="27">
        <v>0</v>
      </c>
      <c r="E75" s="27">
        <v>0</v>
      </c>
      <c r="F75" s="27">
        <v>0</v>
      </c>
      <c r="G75" s="27">
        <v>0</v>
      </c>
      <c r="H75" s="27">
        <v>0</v>
      </c>
      <c r="I75" s="27">
        <v>0</v>
      </c>
      <c r="J75" s="27">
        <v>0</v>
      </c>
      <c r="K75" s="27">
        <v>0</v>
      </c>
      <c r="L75" s="27">
        <v>0</v>
      </c>
      <c r="M75" s="27">
        <v>0</v>
      </c>
      <c r="N75" s="27">
        <v>0</v>
      </c>
      <c r="O75" s="27">
        <v>0</v>
      </c>
      <c r="P75" s="27">
        <v>0</v>
      </c>
      <c r="Q75" s="27">
        <v>0</v>
      </c>
      <c r="R75" s="27">
        <v>0</v>
      </c>
      <c r="S75" s="27">
        <v>0</v>
      </c>
      <c r="T75" s="27">
        <v>0</v>
      </c>
      <c r="U75" s="27">
        <v>0</v>
      </c>
      <c r="V75" s="27">
        <v>0</v>
      </c>
      <c r="W75" s="27">
        <v>0</v>
      </c>
      <c r="X75" s="27">
        <v>0</v>
      </c>
      <c r="Y75" s="27">
        <v>0</v>
      </c>
      <c r="Z75" s="27">
        <v>0</v>
      </c>
      <c r="AA75" s="27">
        <v>0</v>
      </c>
      <c r="AB75" s="27">
        <v>0</v>
      </c>
      <c r="AC75" s="27">
        <v>0</v>
      </c>
      <c r="AD75" s="27">
        <v>0</v>
      </c>
      <c r="AE75" s="27">
        <v>0</v>
      </c>
      <c r="AF75" s="10"/>
      <c r="AG75" s="10">
        <f t="shared" ref="AG75:AG102" si="8">SUM(C75:AE75)</f>
        <v>0</v>
      </c>
    </row>
    <row r="76" spans="1:33" x14ac:dyDescent="0.25">
      <c r="B76" s="5">
        <v>44896</v>
      </c>
      <c r="C76" s="27"/>
      <c r="D76" s="27"/>
      <c r="E76" s="27">
        <v>0</v>
      </c>
      <c r="F76" s="27">
        <v>0</v>
      </c>
      <c r="G76" s="27">
        <v>0</v>
      </c>
      <c r="H76" s="27">
        <v>0</v>
      </c>
      <c r="I76" s="27">
        <v>0</v>
      </c>
      <c r="J76" s="27">
        <v>0</v>
      </c>
      <c r="K76" s="27">
        <v>0</v>
      </c>
      <c r="L76" s="27">
        <v>0</v>
      </c>
      <c r="M76" s="27">
        <v>0</v>
      </c>
      <c r="N76" s="27">
        <v>0</v>
      </c>
      <c r="O76" s="27">
        <v>0</v>
      </c>
      <c r="P76" s="27">
        <v>0</v>
      </c>
      <c r="Q76" s="27">
        <v>0</v>
      </c>
      <c r="R76" s="27">
        <v>0</v>
      </c>
      <c r="S76" s="27">
        <v>0</v>
      </c>
      <c r="T76" s="27">
        <v>0</v>
      </c>
      <c r="U76" s="27">
        <v>0</v>
      </c>
      <c r="V76" s="27">
        <v>0</v>
      </c>
      <c r="W76" s="27">
        <v>0</v>
      </c>
      <c r="X76" s="27">
        <v>0</v>
      </c>
      <c r="Y76" s="27">
        <v>0</v>
      </c>
      <c r="Z76" s="27">
        <v>0</v>
      </c>
      <c r="AA76" s="27">
        <v>0</v>
      </c>
      <c r="AB76" s="27">
        <v>0</v>
      </c>
      <c r="AC76" s="27">
        <v>0</v>
      </c>
      <c r="AD76" s="27">
        <v>0</v>
      </c>
      <c r="AE76" s="27">
        <v>0</v>
      </c>
      <c r="AF76" s="10"/>
      <c r="AG76" s="10">
        <f t="shared" si="8"/>
        <v>0</v>
      </c>
    </row>
    <row r="77" spans="1:33" x14ac:dyDescent="0.25">
      <c r="B77" s="5">
        <v>44927</v>
      </c>
      <c r="C77" s="27"/>
      <c r="D77" s="27"/>
      <c r="E77" s="27"/>
      <c r="F77" s="27">
        <v>0</v>
      </c>
      <c r="G77" s="27">
        <v>0</v>
      </c>
      <c r="H77" s="27">
        <v>0</v>
      </c>
      <c r="I77" s="27">
        <v>0</v>
      </c>
      <c r="J77" s="27">
        <v>0</v>
      </c>
      <c r="K77" s="27">
        <v>0</v>
      </c>
      <c r="L77" s="27">
        <v>0</v>
      </c>
      <c r="M77" s="27">
        <v>0</v>
      </c>
      <c r="N77" s="27">
        <v>0</v>
      </c>
      <c r="O77" s="27">
        <v>0</v>
      </c>
      <c r="P77" s="27">
        <v>0</v>
      </c>
      <c r="Q77" s="27">
        <v>0</v>
      </c>
      <c r="R77" s="27">
        <v>0</v>
      </c>
      <c r="S77" s="27">
        <v>0</v>
      </c>
      <c r="T77" s="27">
        <v>0</v>
      </c>
      <c r="U77" s="27">
        <v>0</v>
      </c>
      <c r="V77" s="27">
        <v>0</v>
      </c>
      <c r="W77" s="27">
        <v>0</v>
      </c>
      <c r="X77" s="27">
        <v>0</v>
      </c>
      <c r="Y77" s="27">
        <v>0</v>
      </c>
      <c r="Z77" s="27">
        <v>0</v>
      </c>
      <c r="AA77" s="27">
        <v>0</v>
      </c>
      <c r="AB77" s="27">
        <v>0</v>
      </c>
      <c r="AC77" s="27">
        <v>0</v>
      </c>
      <c r="AD77" s="27">
        <v>0</v>
      </c>
      <c r="AE77" s="27">
        <v>0</v>
      </c>
      <c r="AF77" s="10"/>
      <c r="AG77" s="10">
        <f t="shared" si="8"/>
        <v>0</v>
      </c>
    </row>
    <row r="78" spans="1:33" x14ac:dyDescent="0.25">
      <c r="B78" s="5">
        <v>44958</v>
      </c>
      <c r="C78" s="27"/>
      <c r="D78" s="27"/>
      <c r="E78" s="27"/>
      <c r="F78" s="27"/>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10"/>
      <c r="AG78" s="10">
        <f t="shared" si="8"/>
        <v>0</v>
      </c>
    </row>
    <row r="79" spans="1:33" x14ac:dyDescent="0.25">
      <c r="B79" s="5">
        <v>44986</v>
      </c>
      <c r="C79" s="27"/>
      <c r="D79" s="27"/>
      <c r="E79" s="27"/>
      <c r="F79" s="27"/>
      <c r="G79" s="27"/>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10"/>
      <c r="AG79" s="10">
        <f t="shared" si="8"/>
        <v>0</v>
      </c>
    </row>
    <row r="80" spans="1:33" x14ac:dyDescent="0.25">
      <c r="B80" s="5">
        <v>45017</v>
      </c>
      <c r="C80" s="27"/>
      <c r="D80" s="27"/>
      <c r="E80" s="27"/>
      <c r="F80" s="27"/>
      <c r="G80" s="27"/>
      <c r="H80" s="27"/>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10"/>
      <c r="AG80" s="10">
        <f t="shared" si="8"/>
        <v>0</v>
      </c>
    </row>
    <row r="81" spans="2:33" x14ac:dyDescent="0.25">
      <c r="B81" s="5">
        <v>45047</v>
      </c>
      <c r="C81" s="27"/>
      <c r="D81" s="27"/>
      <c r="E81" s="27"/>
      <c r="F81" s="27"/>
      <c r="G81" s="27"/>
      <c r="H81" s="27"/>
      <c r="I81" s="27"/>
      <c r="J81" s="27">
        <v>0</v>
      </c>
      <c r="K81" s="27">
        <v>0</v>
      </c>
      <c r="L81" s="27">
        <v>0</v>
      </c>
      <c r="M81" s="27">
        <v>0</v>
      </c>
      <c r="N81" s="27">
        <v>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10"/>
      <c r="AG81" s="10">
        <f t="shared" si="8"/>
        <v>0</v>
      </c>
    </row>
    <row r="82" spans="2:33" x14ac:dyDescent="0.25">
      <c r="B82" s="5">
        <v>45078</v>
      </c>
      <c r="C82" s="27"/>
      <c r="D82" s="27"/>
      <c r="E82" s="27"/>
      <c r="F82" s="27"/>
      <c r="G82" s="27"/>
      <c r="H82" s="27"/>
      <c r="I82" s="27"/>
      <c r="J82" s="27"/>
      <c r="K82" s="27">
        <v>0</v>
      </c>
      <c r="L82" s="27">
        <v>0</v>
      </c>
      <c r="M82" s="27">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10"/>
      <c r="AG82" s="10">
        <f t="shared" si="8"/>
        <v>0</v>
      </c>
    </row>
    <row r="83" spans="2:33" x14ac:dyDescent="0.25">
      <c r="B83" s="5">
        <v>45108</v>
      </c>
      <c r="C83" s="27"/>
      <c r="D83" s="27"/>
      <c r="E83" s="27"/>
      <c r="F83" s="27"/>
      <c r="G83" s="27"/>
      <c r="H83" s="27"/>
      <c r="I83" s="27"/>
      <c r="J83" s="27"/>
      <c r="K83" s="27"/>
      <c r="L83" s="27">
        <v>0</v>
      </c>
      <c r="M83" s="27">
        <v>0</v>
      </c>
      <c r="N83" s="27">
        <v>0</v>
      </c>
      <c r="O83" s="27">
        <v>0</v>
      </c>
      <c r="P83" s="27">
        <v>0</v>
      </c>
      <c r="Q83" s="27">
        <v>0</v>
      </c>
      <c r="R83" s="27">
        <v>0</v>
      </c>
      <c r="S83" s="27">
        <v>0</v>
      </c>
      <c r="T83" s="27">
        <v>0</v>
      </c>
      <c r="U83" s="27">
        <v>0</v>
      </c>
      <c r="V83" s="27">
        <v>0</v>
      </c>
      <c r="W83" s="27">
        <v>0</v>
      </c>
      <c r="X83" s="27">
        <v>0</v>
      </c>
      <c r="Y83" s="27">
        <v>0</v>
      </c>
      <c r="Z83" s="27">
        <v>0</v>
      </c>
      <c r="AA83" s="27">
        <v>0</v>
      </c>
      <c r="AB83" s="27">
        <v>0</v>
      </c>
      <c r="AC83" s="27">
        <v>0</v>
      </c>
      <c r="AD83" s="27">
        <v>0</v>
      </c>
      <c r="AE83" s="27">
        <v>0</v>
      </c>
      <c r="AF83" s="10"/>
      <c r="AG83" s="10">
        <f t="shared" si="8"/>
        <v>0</v>
      </c>
    </row>
    <row r="84" spans="2:33" x14ac:dyDescent="0.25">
      <c r="B84" s="5">
        <v>45139</v>
      </c>
      <c r="C84" s="27"/>
      <c r="D84" s="27"/>
      <c r="E84" s="27"/>
      <c r="F84" s="27"/>
      <c r="G84" s="27"/>
      <c r="H84" s="27"/>
      <c r="I84" s="27"/>
      <c r="J84" s="27"/>
      <c r="K84" s="27"/>
      <c r="L84" s="27"/>
      <c r="M84" s="27">
        <v>0</v>
      </c>
      <c r="N84" s="27">
        <v>0</v>
      </c>
      <c r="O84" s="27">
        <v>0</v>
      </c>
      <c r="P84" s="27">
        <v>0</v>
      </c>
      <c r="Q84" s="27">
        <v>0</v>
      </c>
      <c r="R84" s="27">
        <v>0</v>
      </c>
      <c r="S84" s="27">
        <v>0</v>
      </c>
      <c r="T84" s="27">
        <v>0</v>
      </c>
      <c r="U84" s="27">
        <v>0</v>
      </c>
      <c r="V84" s="27">
        <v>0</v>
      </c>
      <c r="W84" s="27">
        <v>0</v>
      </c>
      <c r="X84" s="27">
        <v>0</v>
      </c>
      <c r="Y84" s="27">
        <v>0</v>
      </c>
      <c r="Z84" s="27">
        <v>0</v>
      </c>
      <c r="AA84" s="27">
        <v>0</v>
      </c>
      <c r="AB84" s="27">
        <v>0</v>
      </c>
      <c r="AC84" s="27">
        <v>0</v>
      </c>
      <c r="AD84" s="27">
        <v>0</v>
      </c>
      <c r="AE84" s="27">
        <v>0</v>
      </c>
      <c r="AF84" s="10"/>
      <c r="AG84" s="10">
        <f t="shared" si="8"/>
        <v>0</v>
      </c>
    </row>
    <row r="85" spans="2:33" x14ac:dyDescent="0.25">
      <c r="B85" s="5">
        <v>45170</v>
      </c>
      <c r="C85" s="27"/>
      <c r="D85" s="27"/>
      <c r="E85" s="27"/>
      <c r="F85" s="27"/>
      <c r="G85" s="27"/>
      <c r="H85" s="27"/>
      <c r="I85" s="27"/>
      <c r="J85" s="27"/>
      <c r="K85" s="27"/>
      <c r="L85" s="27"/>
      <c r="M85" s="27"/>
      <c r="N85" s="27">
        <v>0</v>
      </c>
      <c r="O85" s="27">
        <v>0</v>
      </c>
      <c r="P85" s="27">
        <v>0</v>
      </c>
      <c r="Q85" s="27">
        <v>0</v>
      </c>
      <c r="R85" s="27">
        <v>0</v>
      </c>
      <c r="S85" s="27">
        <v>0</v>
      </c>
      <c r="T85" s="27">
        <v>0</v>
      </c>
      <c r="U85" s="27">
        <v>0</v>
      </c>
      <c r="V85" s="27">
        <v>0</v>
      </c>
      <c r="W85" s="27">
        <v>0</v>
      </c>
      <c r="X85" s="27">
        <v>0</v>
      </c>
      <c r="Y85" s="27">
        <v>0</v>
      </c>
      <c r="Z85" s="27">
        <v>0</v>
      </c>
      <c r="AA85" s="27">
        <v>0</v>
      </c>
      <c r="AB85" s="27">
        <v>0</v>
      </c>
      <c r="AC85" s="27">
        <v>0</v>
      </c>
      <c r="AD85" s="27">
        <v>0</v>
      </c>
      <c r="AE85" s="27">
        <v>0</v>
      </c>
      <c r="AF85" s="10"/>
      <c r="AG85" s="10">
        <f t="shared" si="8"/>
        <v>0</v>
      </c>
    </row>
    <row r="86" spans="2:33" x14ac:dyDescent="0.25">
      <c r="B86" s="5">
        <v>45200</v>
      </c>
      <c r="C86" s="27"/>
      <c r="D86" s="27"/>
      <c r="E86" s="27"/>
      <c r="F86" s="27"/>
      <c r="G86" s="27"/>
      <c r="H86" s="27"/>
      <c r="I86" s="27"/>
      <c r="J86" s="27"/>
      <c r="K86" s="27"/>
      <c r="L86" s="27"/>
      <c r="M86" s="27"/>
      <c r="N86" s="27"/>
      <c r="O86" s="27">
        <v>282710.91000000207</v>
      </c>
      <c r="P86" s="27">
        <v>447339.13000000227</v>
      </c>
      <c r="Q86" s="27">
        <v>6453.1900000000005</v>
      </c>
      <c r="R86" s="27">
        <v>5553.5899999999974</v>
      </c>
      <c r="S86" s="27">
        <v>7775.0299999999961</v>
      </c>
      <c r="T86" s="27">
        <v>2391.8000000000038</v>
      </c>
      <c r="U86" s="27">
        <v>181.79999999999998</v>
      </c>
      <c r="V86" s="27">
        <v>0</v>
      </c>
      <c r="W86" s="27">
        <v>0</v>
      </c>
      <c r="X86" s="27">
        <v>0</v>
      </c>
      <c r="Y86" s="27">
        <v>0</v>
      </c>
      <c r="Z86" s="27">
        <v>-3548.64</v>
      </c>
      <c r="AA86" s="27">
        <v>0</v>
      </c>
      <c r="AB86" s="27">
        <v>90.570000000000121</v>
      </c>
      <c r="AC86" s="27">
        <v>0</v>
      </c>
      <c r="AD86" s="27">
        <v>0</v>
      </c>
      <c r="AE86" s="27">
        <v>0</v>
      </c>
      <c r="AF86" s="10"/>
      <c r="AG86" s="10">
        <f t="shared" si="8"/>
        <v>748947.38000000431</v>
      </c>
    </row>
    <row r="87" spans="2:33" x14ac:dyDescent="0.25">
      <c r="B87" s="5">
        <v>45231</v>
      </c>
      <c r="C87" s="27"/>
      <c r="D87" s="27"/>
      <c r="E87" s="27"/>
      <c r="F87" s="27"/>
      <c r="G87" s="27"/>
      <c r="H87" s="27"/>
      <c r="I87" s="27"/>
      <c r="J87" s="27"/>
      <c r="K87" s="27"/>
      <c r="L87" s="27"/>
      <c r="M87" s="27"/>
      <c r="N87" s="27"/>
      <c r="O87" s="27"/>
      <c r="P87" s="27">
        <v>309281.87000000093</v>
      </c>
      <c r="Q87" s="27">
        <v>421990.08000000071</v>
      </c>
      <c r="R87" s="27">
        <v>5516.7600000000011</v>
      </c>
      <c r="S87" s="27">
        <v>3171.8400000000015</v>
      </c>
      <c r="T87" s="27">
        <v>6029.3999999999987</v>
      </c>
      <c r="U87" s="27">
        <v>608.63</v>
      </c>
      <c r="V87" s="27">
        <v>738.57999999999993</v>
      </c>
      <c r="W87" s="27">
        <v>0</v>
      </c>
      <c r="X87" s="27">
        <v>0.19000000000005457</v>
      </c>
      <c r="Y87" s="27">
        <v>700.09</v>
      </c>
      <c r="Z87" s="27">
        <v>-3548.64</v>
      </c>
      <c r="AA87" s="27">
        <v>0</v>
      </c>
      <c r="AB87" s="27">
        <v>0</v>
      </c>
      <c r="AC87" s="27">
        <v>0</v>
      </c>
      <c r="AD87" s="27">
        <v>0</v>
      </c>
      <c r="AE87" s="27">
        <v>0</v>
      </c>
      <c r="AF87" s="10"/>
      <c r="AG87" s="10">
        <f t="shared" si="8"/>
        <v>744488.80000000144</v>
      </c>
    </row>
    <row r="88" spans="2:33" x14ac:dyDescent="0.25">
      <c r="B88" s="5">
        <v>45261</v>
      </c>
      <c r="C88" s="27"/>
      <c r="D88" s="27"/>
      <c r="E88" s="27"/>
      <c r="F88" s="27"/>
      <c r="G88" s="27"/>
      <c r="H88" s="27"/>
      <c r="I88" s="27"/>
      <c r="J88" s="27"/>
      <c r="K88" s="27"/>
      <c r="L88" s="27"/>
      <c r="M88" s="27"/>
      <c r="N88" s="27"/>
      <c r="O88" s="27"/>
      <c r="P88" s="27"/>
      <c r="Q88" s="27">
        <v>445496.90000000026</v>
      </c>
      <c r="R88" s="27">
        <v>340509.85000000073</v>
      </c>
      <c r="S88" s="27">
        <v>1736.1799999999998</v>
      </c>
      <c r="T88" s="27">
        <v>4491.9000000000033</v>
      </c>
      <c r="U88" s="27">
        <v>1921.4400000000003</v>
      </c>
      <c r="V88" s="27">
        <v>0.19</v>
      </c>
      <c r="W88" s="27">
        <v>1017.69</v>
      </c>
      <c r="X88" s="27">
        <v>0.19000000000005457</v>
      </c>
      <c r="Y88" s="27">
        <v>5.49</v>
      </c>
      <c r="Z88" s="27">
        <v>-3553.54</v>
      </c>
      <c r="AA88" s="27">
        <v>0</v>
      </c>
      <c r="AB88" s="27">
        <v>0</v>
      </c>
      <c r="AC88" s="27">
        <v>0</v>
      </c>
      <c r="AD88" s="27">
        <v>0</v>
      </c>
      <c r="AE88" s="27">
        <v>0</v>
      </c>
      <c r="AF88" s="10"/>
      <c r="AG88" s="10">
        <f t="shared" si="8"/>
        <v>791626.29000000074</v>
      </c>
    </row>
    <row r="89" spans="2:33" x14ac:dyDescent="0.25">
      <c r="B89" s="5">
        <v>45292</v>
      </c>
      <c r="C89" s="27"/>
      <c r="D89" s="27"/>
      <c r="E89" s="27"/>
      <c r="F89" s="27"/>
      <c r="G89" s="27"/>
      <c r="H89" s="27"/>
      <c r="I89" s="27"/>
      <c r="J89" s="27"/>
      <c r="K89" s="27"/>
      <c r="L89" s="27"/>
      <c r="M89" s="27"/>
      <c r="N89" s="27"/>
      <c r="O89" s="27"/>
      <c r="P89" s="27"/>
      <c r="Q89" s="27"/>
      <c r="R89" s="27">
        <v>360189.36000000173</v>
      </c>
      <c r="S89" s="27">
        <v>450589.59000000247</v>
      </c>
      <c r="T89" s="27">
        <v>4179.4900000000007</v>
      </c>
      <c r="U89" s="27">
        <v>11788.020000000013</v>
      </c>
      <c r="V89" s="27">
        <v>6354.2699999999995</v>
      </c>
      <c r="W89" s="27">
        <v>2805.7500000000005</v>
      </c>
      <c r="X89" s="27">
        <v>1601.9600000000003</v>
      </c>
      <c r="Y89" s="27">
        <v>73.98</v>
      </c>
      <c r="Z89" s="27">
        <v>-3548.64</v>
      </c>
      <c r="AA89" s="27">
        <v>0</v>
      </c>
      <c r="AB89" s="27">
        <v>0</v>
      </c>
      <c r="AC89" s="27">
        <v>0</v>
      </c>
      <c r="AD89" s="27">
        <v>99.33</v>
      </c>
      <c r="AE89" s="27">
        <v>0</v>
      </c>
      <c r="AF89" s="10"/>
      <c r="AG89" s="10">
        <f t="shared" si="8"/>
        <v>834133.11000000406</v>
      </c>
    </row>
    <row r="90" spans="2:33" x14ac:dyDescent="0.25">
      <c r="B90" s="5">
        <v>45323</v>
      </c>
      <c r="C90" s="27"/>
      <c r="D90" s="27"/>
      <c r="E90" s="27"/>
      <c r="F90" s="27"/>
      <c r="G90" s="27"/>
      <c r="H90" s="27"/>
      <c r="I90" s="27"/>
      <c r="J90" s="27"/>
      <c r="K90" s="27"/>
      <c r="L90" s="27"/>
      <c r="M90" s="27"/>
      <c r="N90" s="27"/>
      <c r="O90" s="27"/>
      <c r="P90" s="27"/>
      <c r="Q90" s="27"/>
      <c r="R90" s="27"/>
      <c r="S90" s="27">
        <v>352000.69000000082</v>
      </c>
      <c r="T90" s="27">
        <v>376057.91000000294</v>
      </c>
      <c r="U90" s="27">
        <v>1782.9999999999982</v>
      </c>
      <c r="V90" s="27">
        <v>4811.4799999999987</v>
      </c>
      <c r="W90" s="27">
        <v>2564.71</v>
      </c>
      <c r="X90" s="27">
        <v>2730.4199999999992</v>
      </c>
      <c r="Y90" s="27">
        <v>1313.94</v>
      </c>
      <c r="Z90" s="27">
        <v>-1368.81</v>
      </c>
      <c r="AA90" s="27">
        <v>344.91</v>
      </c>
      <c r="AB90" s="27">
        <v>0</v>
      </c>
      <c r="AC90" s="27">
        <v>0</v>
      </c>
      <c r="AD90" s="27">
        <v>0</v>
      </c>
      <c r="AE90" s="27">
        <v>0</v>
      </c>
      <c r="AF90" s="10"/>
      <c r="AG90" s="10">
        <f t="shared" si="8"/>
        <v>740238.25000000373</v>
      </c>
    </row>
    <row r="91" spans="2:33" x14ac:dyDescent="0.25">
      <c r="B91" s="5">
        <v>45352</v>
      </c>
      <c r="C91" s="27"/>
      <c r="D91" s="27"/>
      <c r="E91" s="27"/>
      <c r="F91" s="27"/>
      <c r="G91" s="27"/>
      <c r="H91" s="27"/>
      <c r="I91" s="27"/>
      <c r="J91" s="27"/>
      <c r="K91" s="27"/>
      <c r="L91" s="27"/>
      <c r="M91" s="27"/>
      <c r="N91" s="27"/>
      <c r="O91" s="27"/>
      <c r="P91" s="27"/>
      <c r="Q91" s="27"/>
      <c r="R91" s="27"/>
      <c r="S91" s="27"/>
      <c r="T91" s="27">
        <v>380920.1900000028</v>
      </c>
      <c r="U91" s="27">
        <v>367613.76000000298</v>
      </c>
      <c r="V91" s="27">
        <v>-6820.7000000000044</v>
      </c>
      <c r="W91" s="27">
        <v>-29182.949999999961</v>
      </c>
      <c r="X91" s="27">
        <v>3855.59</v>
      </c>
      <c r="Y91" s="27">
        <v>2735.8199999999997</v>
      </c>
      <c r="Z91" s="27">
        <v>2704.0399999999995</v>
      </c>
      <c r="AA91" s="27">
        <v>469.05</v>
      </c>
      <c r="AB91" s="27">
        <v>743.08</v>
      </c>
      <c r="AC91" s="27">
        <v>0</v>
      </c>
      <c r="AD91" s="27">
        <v>0</v>
      </c>
      <c r="AE91" s="27">
        <v>0</v>
      </c>
      <c r="AF91" s="10"/>
      <c r="AG91" s="10">
        <f t="shared" si="8"/>
        <v>723037.88000000583</v>
      </c>
    </row>
    <row r="92" spans="2:33" x14ac:dyDescent="0.25">
      <c r="B92" s="5">
        <v>45383</v>
      </c>
      <c r="C92" s="27"/>
      <c r="D92" s="27"/>
      <c r="E92" s="27"/>
      <c r="F92" s="27"/>
      <c r="G92" s="27"/>
      <c r="H92" s="27"/>
      <c r="I92" s="27"/>
      <c r="J92" s="27"/>
      <c r="K92" s="27"/>
      <c r="L92" s="27"/>
      <c r="M92" s="27"/>
      <c r="N92" s="27"/>
      <c r="O92" s="27"/>
      <c r="P92" s="27"/>
      <c r="Q92" s="27"/>
      <c r="R92" s="27"/>
      <c r="S92" s="27"/>
      <c r="T92" s="27"/>
      <c r="U92" s="27">
        <v>401190.11000000365</v>
      </c>
      <c r="V92" s="27">
        <v>359874.97000000218</v>
      </c>
      <c r="W92" s="27">
        <v>2974.1999999999989</v>
      </c>
      <c r="X92" s="27">
        <v>6015.1799999999985</v>
      </c>
      <c r="Y92" s="27">
        <v>2980.4299999999989</v>
      </c>
      <c r="Z92" s="27">
        <v>1413.2699999999995</v>
      </c>
      <c r="AA92" s="27">
        <v>33.950000000000003</v>
      </c>
      <c r="AB92" s="27">
        <v>338.36000000000007</v>
      </c>
      <c r="AC92" s="27">
        <v>0</v>
      </c>
      <c r="AD92" s="27">
        <v>0</v>
      </c>
      <c r="AE92" s="27">
        <v>0</v>
      </c>
      <c r="AF92" s="10"/>
      <c r="AG92" s="10">
        <f t="shared" si="8"/>
        <v>774820.47000000591</v>
      </c>
    </row>
    <row r="93" spans="2:33" x14ac:dyDescent="0.25">
      <c r="B93" s="5">
        <v>45413</v>
      </c>
      <c r="C93" s="27"/>
      <c r="D93" s="27"/>
      <c r="E93" s="27"/>
      <c r="F93" s="27"/>
      <c r="G93" s="27"/>
      <c r="H93" s="27"/>
      <c r="I93" s="27"/>
      <c r="J93" s="27"/>
      <c r="K93" s="27"/>
      <c r="L93" s="27"/>
      <c r="M93" s="27"/>
      <c r="N93" s="27"/>
      <c r="O93" s="27"/>
      <c r="P93" s="27"/>
      <c r="Q93" s="27"/>
      <c r="R93" s="27"/>
      <c r="S93" s="27"/>
      <c r="T93" s="27"/>
      <c r="U93" s="27"/>
      <c r="V93" s="27">
        <v>425172.71000000183</v>
      </c>
      <c r="W93" s="27">
        <v>400679.70000000187</v>
      </c>
      <c r="X93" s="27">
        <v>3577.7800000000011</v>
      </c>
      <c r="Y93" s="27">
        <v>5808.7599999999957</v>
      </c>
      <c r="Z93" s="27">
        <v>4141.6200000000026</v>
      </c>
      <c r="AA93" s="27">
        <v>709.43000000000006</v>
      </c>
      <c r="AB93" s="27">
        <v>462.68</v>
      </c>
      <c r="AC93" s="27">
        <v>2073.5499999999997</v>
      </c>
      <c r="AD93" s="27">
        <v>51.94</v>
      </c>
      <c r="AE93" s="27">
        <v>117.8</v>
      </c>
      <c r="AF93" s="10"/>
      <c r="AG93" s="10">
        <f t="shared" si="8"/>
        <v>842795.97000000381</v>
      </c>
    </row>
    <row r="94" spans="2:33" x14ac:dyDescent="0.25">
      <c r="B94" s="5">
        <v>45444</v>
      </c>
      <c r="C94" s="27"/>
      <c r="D94" s="27"/>
      <c r="E94" s="27"/>
      <c r="F94" s="27"/>
      <c r="G94" s="27"/>
      <c r="H94" s="27"/>
      <c r="I94" s="27"/>
      <c r="J94" s="27"/>
      <c r="K94" s="27"/>
      <c r="L94" s="27"/>
      <c r="M94" s="27"/>
      <c r="N94" s="27"/>
      <c r="O94" s="27"/>
      <c r="P94" s="27"/>
      <c r="Q94" s="27"/>
      <c r="R94" s="27"/>
      <c r="S94" s="27"/>
      <c r="T94" s="27"/>
      <c r="U94" s="27"/>
      <c r="V94" s="27"/>
      <c r="W94" s="27">
        <v>353585.08000000071</v>
      </c>
      <c r="X94" s="27">
        <v>361418.00000000111</v>
      </c>
      <c r="Y94" s="27">
        <v>5261.92</v>
      </c>
      <c r="Z94" s="27">
        <v>5488.3999999999978</v>
      </c>
      <c r="AA94" s="27">
        <v>1041.0900000000001</v>
      </c>
      <c r="AB94" s="27">
        <v>4155.6000000000004</v>
      </c>
      <c r="AC94" s="27">
        <v>884.7600000000001</v>
      </c>
      <c r="AD94" s="27">
        <v>904.78000000000031</v>
      </c>
      <c r="AE94" s="27">
        <v>83.09</v>
      </c>
      <c r="AF94" s="10"/>
      <c r="AG94" s="10">
        <f t="shared" si="8"/>
        <v>732822.72000000183</v>
      </c>
    </row>
    <row r="95" spans="2:33" x14ac:dyDescent="0.25">
      <c r="B95" s="5">
        <v>45474</v>
      </c>
      <c r="C95" s="27"/>
      <c r="D95" s="27"/>
      <c r="E95" s="27"/>
      <c r="F95" s="27"/>
      <c r="G95" s="27"/>
      <c r="H95" s="27"/>
      <c r="I95" s="27"/>
      <c r="J95" s="27"/>
      <c r="K95" s="27"/>
      <c r="L95" s="27"/>
      <c r="M95" s="27"/>
      <c r="N95" s="27"/>
      <c r="O95" s="27"/>
      <c r="P95" s="27"/>
      <c r="Q95" s="27"/>
      <c r="R95" s="27"/>
      <c r="S95" s="27"/>
      <c r="T95" s="27"/>
      <c r="U95" s="27"/>
      <c r="V95" s="27"/>
      <c r="W95" s="27"/>
      <c r="X95" s="27">
        <v>373931.9100000012</v>
      </c>
      <c r="Y95" s="27">
        <v>407658.87000000256</v>
      </c>
      <c r="Z95" s="27">
        <v>2740.509999999997</v>
      </c>
      <c r="AA95" s="27">
        <v>1296.2299999999993</v>
      </c>
      <c r="AB95" s="27">
        <v>3693.8299999999972</v>
      </c>
      <c r="AC95" s="27">
        <v>2255.880000000001</v>
      </c>
      <c r="AD95" s="27">
        <v>1381.8100000000004</v>
      </c>
      <c r="AE95" s="27">
        <v>0</v>
      </c>
      <c r="AF95" s="10"/>
      <c r="AG95" s="10">
        <f t="shared" si="8"/>
        <v>792959.04000000376</v>
      </c>
    </row>
    <row r="96" spans="2:33" x14ac:dyDescent="0.25">
      <c r="B96" s="5">
        <v>45505</v>
      </c>
      <c r="C96" s="27"/>
      <c r="D96" s="27"/>
      <c r="E96" s="27"/>
      <c r="F96" s="27"/>
      <c r="G96" s="27"/>
      <c r="H96" s="27"/>
      <c r="I96" s="27"/>
      <c r="J96" s="27"/>
      <c r="K96" s="27"/>
      <c r="L96" s="27"/>
      <c r="M96" s="27"/>
      <c r="N96" s="27"/>
      <c r="O96" s="27"/>
      <c r="P96" s="27"/>
      <c r="Q96" s="27"/>
      <c r="R96" s="27"/>
      <c r="S96" s="27"/>
      <c r="T96" s="27"/>
      <c r="U96" s="27"/>
      <c r="V96" s="27"/>
      <c r="W96" s="27"/>
      <c r="X96" s="27"/>
      <c r="Y96" s="27">
        <v>314937.140000001</v>
      </c>
      <c r="Z96" s="27">
        <v>346238.09000000096</v>
      </c>
      <c r="AA96" s="27">
        <v>1281.3399999999995</v>
      </c>
      <c r="AB96" s="27">
        <v>2971.4599999999996</v>
      </c>
      <c r="AC96" s="27">
        <v>9314.5400000000118</v>
      </c>
      <c r="AD96" s="27">
        <v>572.27</v>
      </c>
      <c r="AE96" s="27">
        <v>0</v>
      </c>
      <c r="AF96" s="10"/>
      <c r="AG96" s="10">
        <f t="shared" si="8"/>
        <v>675314.84000000195</v>
      </c>
    </row>
    <row r="97" spans="1:33" x14ac:dyDescent="0.25">
      <c r="B97" s="5">
        <v>45536</v>
      </c>
      <c r="C97" s="27"/>
      <c r="D97" s="27"/>
      <c r="E97" s="27"/>
      <c r="F97" s="27"/>
      <c r="G97" s="27"/>
      <c r="H97" s="27"/>
      <c r="I97" s="27"/>
      <c r="J97" s="27"/>
      <c r="K97" s="27"/>
      <c r="L97" s="27"/>
      <c r="M97" s="27"/>
      <c r="N97" s="27"/>
      <c r="O97" s="27"/>
      <c r="P97" s="27"/>
      <c r="Q97" s="27"/>
      <c r="R97" s="27"/>
      <c r="S97" s="27"/>
      <c r="T97" s="27"/>
      <c r="U97" s="27"/>
      <c r="V97" s="27"/>
      <c r="W97" s="27"/>
      <c r="X97" s="27"/>
      <c r="Y97" s="27"/>
      <c r="Z97" s="27">
        <v>323942.54000000074</v>
      </c>
      <c r="AA97" s="27">
        <v>396229.12000000075</v>
      </c>
      <c r="AB97" s="27">
        <v>2834.0499999999997</v>
      </c>
      <c r="AC97" s="27">
        <v>7847.8399999999992</v>
      </c>
      <c r="AD97" s="27">
        <v>2944.3099999999995</v>
      </c>
      <c r="AE97" s="27">
        <v>125.82</v>
      </c>
      <c r="AF97" s="10"/>
      <c r="AG97" s="10">
        <f t="shared" si="8"/>
        <v>733923.68000000156</v>
      </c>
    </row>
    <row r="98" spans="1:33" x14ac:dyDescent="0.25">
      <c r="B98" s="5">
        <v>45566</v>
      </c>
      <c r="C98" s="27"/>
      <c r="D98" s="27"/>
      <c r="E98" s="27"/>
      <c r="F98" s="27"/>
      <c r="G98" s="27"/>
      <c r="H98" s="27"/>
      <c r="I98" s="27"/>
      <c r="J98" s="27"/>
      <c r="K98" s="27"/>
      <c r="L98" s="27"/>
      <c r="M98" s="27"/>
      <c r="N98" s="27"/>
      <c r="O98" s="27"/>
      <c r="P98" s="27"/>
      <c r="Q98" s="27"/>
      <c r="R98" s="27"/>
      <c r="S98" s="27"/>
      <c r="T98" s="27"/>
      <c r="U98" s="27"/>
      <c r="V98" s="27"/>
      <c r="W98" s="27"/>
      <c r="X98" s="27"/>
      <c r="Y98" s="27"/>
      <c r="Z98" s="27"/>
      <c r="AA98" s="27">
        <v>329927.72000000119</v>
      </c>
      <c r="AB98" s="27">
        <v>470208.56000000139</v>
      </c>
      <c r="AC98" s="27">
        <v>8163.9300000000057</v>
      </c>
      <c r="AD98" s="27">
        <v>4157.53</v>
      </c>
      <c r="AE98" s="27">
        <v>4151.5599999999995</v>
      </c>
      <c r="AF98" s="10"/>
      <c r="AG98" s="10">
        <f t="shared" si="8"/>
        <v>816609.30000000272</v>
      </c>
    </row>
    <row r="99" spans="1:33" x14ac:dyDescent="0.25">
      <c r="B99" s="5">
        <v>45597</v>
      </c>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v>301847.56000000122</v>
      </c>
      <c r="AC99" s="27">
        <v>390438.18000000098</v>
      </c>
      <c r="AD99" s="27">
        <v>5890.56</v>
      </c>
      <c r="AE99" s="27">
        <v>837.11999999999989</v>
      </c>
      <c r="AF99" s="10"/>
      <c r="AG99" s="10">
        <f t="shared" si="8"/>
        <v>699013.42000000225</v>
      </c>
    </row>
    <row r="100" spans="1:33" x14ac:dyDescent="0.25">
      <c r="B100" s="5">
        <v>45627</v>
      </c>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v>353706.080000002</v>
      </c>
      <c r="AD100" s="27">
        <v>432015.21000000188</v>
      </c>
      <c r="AE100" s="27">
        <v>301.04000000000008</v>
      </c>
      <c r="AF100" s="10"/>
      <c r="AG100" s="10">
        <f t="shared" si="8"/>
        <v>786022.33000000392</v>
      </c>
    </row>
    <row r="101" spans="1:33" x14ac:dyDescent="0.25">
      <c r="B101" s="5">
        <v>45658</v>
      </c>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v>429202.73000000237</v>
      </c>
      <c r="AE101" s="27">
        <v>401038.38000000257</v>
      </c>
      <c r="AF101" s="10"/>
      <c r="AG101" s="10">
        <f t="shared" si="8"/>
        <v>830241.11000000499</v>
      </c>
    </row>
    <row r="102" spans="1:33" x14ac:dyDescent="0.25">
      <c r="B102" s="5">
        <v>45689</v>
      </c>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v>404386.77000000171</v>
      </c>
      <c r="AF102" s="10"/>
      <c r="AG102" s="10">
        <f t="shared" si="8"/>
        <v>404386.77000000171</v>
      </c>
    </row>
    <row r="103" spans="1:33" x14ac:dyDescent="0.25">
      <c r="B103" s="5"/>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row>
    <row r="104" spans="1:33" x14ac:dyDescent="0.25">
      <c r="B104" s="23" t="s">
        <v>36</v>
      </c>
      <c r="C104" s="10">
        <f>SUM(C74:C102)</f>
        <v>0</v>
      </c>
      <c r="D104" s="10">
        <f t="shared" ref="D104:AE104" si="9">SUM(D74:D102)</f>
        <v>0</v>
      </c>
      <c r="E104" s="10">
        <f t="shared" si="9"/>
        <v>0</v>
      </c>
      <c r="F104" s="10">
        <f t="shared" si="9"/>
        <v>0</v>
      </c>
      <c r="G104" s="10">
        <f t="shared" si="9"/>
        <v>0</v>
      </c>
      <c r="H104" s="10">
        <f t="shared" si="9"/>
        <v>0</v>
      </c>
      <c r="I104" s="10">
        <f t="shared" si="9"/>
        <v>0</v>
      </c>
      <c r="J104" s="10">
        <f t="shared" si="9"/>
        <v>0</v>
      </c>
      <c r="K104" s="10">
        <f t="shared" si="9"/>
        <v>0</v>
      </c>
      <c r="L104" s="10">
        <f t="shared" si="9"/>
        <v>0</v>
      </c>
      <c r="M104" s="10">
        <f t="shared" si="9"/>
        <v>0</v>
      </c>
      <c r="N104" s="10">
        <f t="shared" si="9"/>
        <v>0</v>
      </c>
      <c r="O104" s="10">
        <f t="shared" si="9"/>
        <v>282710.91000000207</v>
      </c>
      <c r="P104" s="10">
        <f t="shared" si="9"/>
        <v>756621.00000000326</v>
      </c>
      <c r="Q104" s="10">
        <f t="shared" si="9"/>
        <v>873940.17000000097</v>
      </c>
      <c r="R104" s="10">
        <f t="shared" si="9"/>
        <v>711769.56000000238</v>
      </c>
      <c r="S104" s="10">
        <f t="shared" si="9"/>
        <v>815273.33000000333</v>
      </c>
      <c r="T104" s="10">
        <f t="shared" si="9"/>
        <v>774070.69000000576</v>
      </c>
      <c r="U104" s="10">
        <f t="shared" si="9"/>
        <v>785086.76000000664</v>
      </c>
      <c r="V104" s="10">
        <f t="shared" si="9"/>
        <v>790131.50000000396</v>
      </c>
      <c r="W104" s="10">
        <f t="shared" si="9"/>
        <v>734444.18000000261</v>
      </c>
      <c r="X104" s="10">
        <f t="shared" si="9"/>
        <v>753131.2200000023</v>
      </c>
      <c r="Y104" s="10">
        <f t="shared" si="9"/>
        <v>741476.44000000355</v>
      </c>
      <c r="Z104" s="10">
        <f t="shared" si="9"/>
        <v>671100.2000000017</v>
      </c>
      <c r="AA104" s="10">
        <f t="shared" si="9"/>
        <v>731332.84000000195</v>
      </c>
      <c r="AB104" s="10">
        <f t="shared" si="9"/>
        <v>787345.75000000256</v>
      </c>
      <c r="AC104" s="10">
        <f t="shared" si="9"/>
        <v>774684.76000000304</v>
      </c>
      <c r="AD104" s="10">
        <f t="shared" si="9"/>
        <v>877220.47000000428</v>
      </c>
      <c r="AE104" s="10">
        <f t="shared" si="9"/>
        <v>811041.58000000427</v>
      </c>
      <c r="AF104" s="10"/>
      <c r="AG104" s="10">
        <f>SUM(AG74:AG102)</f>
        <v>12671381.360000053</v>
      </c>
    </row>
    <row r="106" spans="1:33" x14ac:dyDescent="0.25">
      <c r="A106" s="21" t="s">
        <v>104</v>
      </c>
    </row>
    <row r="108" spans="1:33" x14ac:dyDescent="0.25">
      <c r="B108" t="s">
        <v>47</v>
      </c>
      <c r="C108" s="5">
        <v>44835</v>
      </c>
      <c r="D108" s="5">
        <v>44866</v>
      </c>
      <c r="E108" s="5">
        <v>44896</v>
      </c>
      <c r="F108" s="5">
        <v>44927</v>
      </c>
      <c r="G108" s="5">
        <v>44958</v>
      </c>
      <c r="H108" s="5">
        <v>44986</v>
      </c>
      <c r="I108" s="5">
        <v>45017</v>
      </c>
      <c r="J108" s="5">
        <v>45047</v>
      </c>
      <c r="K108" s="5">
        <v>45078</v>
      </c>
      <c r="L108" s="5">
        <v>45108</v>
      </c>
      <c r="M108" s="5">
        <v>45139</v>
      </c>
      <c r="N108" s="5">
        <v>45170</v>
      </c>
      <c r="O108" s="5">
        <v>45200</v>
      </c>
      <c r="P108" s="5">
        <v>45231</v>
      </c>
      <c r="Q108" s="5">
        <v>45261</v>
      </c>
      <c r="R108" s="5">
        <v>45292</v>
      </c>
      <c r="S108" s="5">
        <v>45323</v>
      </c>
      <c r="T108" s="5">
        <v>45352</v>
      </c>
      <c r="U108" s="5">
        <v>45383</v>
      </c>
      <c r="V108" s="5">
        <v>45413</v>
      </c>
      <c r="W108" s="5">
        <v>45444</v>
      </c>
      <c r="X108" s="5">
        <v>45474</v>
      </c>
      <c r="Y108" s="5">
        <v>45505</v>
      </c>
      <c r="Z108" s="5">
        <v>45536</v>
      </c>
      <c r="AA108" s="5">
        <v>45566</v>
      </c>
      <c r="AB108" s="5">
        <v>45597</v>
      </c>
      <c r="AC108" s="5">
        <v>45627</v>
      </c>
      <c r="AD108" s="5">
        <v>45658</v>
      </c>
      <c r="AE108" s="5">
        <v>45689</v>
      </c>
      <c r="AG108" t="s">
        <v>37</v>
      </c>
    </row>
    <row r="109" spans="1:33" x14ac:dyDescent="0.25">
      <c r="B109" s="5">
        <v>44835</v>
      </c>
      <c r="C109" s="27">
        <v>0</v>
      </c>
      <c r="D109" s="27">
        <v>3899.2019999999998</v>
      </c>
      <c r="E109" s="27">
        <v>10098.335999999999</v>
      </c>
      <c r="F109" s="27">
        <v>40456.139999999963</v>
      </c>
      <c r="G109" s="27">
        <v>37666.904999999933</v>
      </c>
      <c r="H109" s="27">
        <v>23025.711000000007</v>
      </c>
      <c r="I109" s="27">
        <v>15915.188999999993</v>
      </c>
      <c r="J109" s="27">
        <v>3067.3919999999998</v>
      </c>
      <c r="K109" s="27">
        <v>4607.579999999999</v>
      </c>
      <c r="L109" s="27">
        <v>6651.1680000000006</v>
      </c>
      <c r="M109" s="27">
        <v>6194.0970000000007</v>
      </c>
      <c r="N109" s="27">
        <v>3206.0760000000005</v>
      </c>
      <c r="O109" s="27">
        <v>6014.064000000003</v>
      </c>
      <c r="P109" s="27">
        <v>966.24</v>
      </c>
      <c r="Q109" s="27">
        <v>1408.1279999999999</v>
      </c>
      <c r="R109" s="27">
        <v>4952.7719999999999</v>
      </c>
      <c r="S109" s="27">
        <v>2323.4879999999998</v>
      </c>
      <c r="T109" s="27">
        <v>11504.172</v>
      </c>
      <c r="U109" s="27">
        <v>5065.7160000000058</v>
      </c>
      <c r="V109" s="27">
        <v>0</v>
      </c>
      <c r="W109" s="27">
        <v>0</v>
      </c>
      <c r="X109" s="27">
        <v>0</v>
      </c>
      <c r="Y109" s="27">
        <v>0</v>
      </c>
      <c r="Z109" s="27">
        <v>0</v>
      </c>
      <c r="AA109" s="27">
        <v>0</v>
      </c>
      <c r="AB109" s="27">
        <v>0</v>
      </c>
      <c r="AC109" s="27">
        <v>0</v>
      </c>
      <c r="AD109" s="27">
        <v>0</v>
      </c>
      <c r="AE109" s="27">
        <v>0</v>
      </c>
      <c r="AF109" s="10"/>
      <c r="AG109" s="10">
        <f>SUM(C109:AE109)</f>
        <v>187022.37599999993</v>
      </c>
    </row>
    <row r="110" spans="1:33" x14ac:dyDescent="0.25">
      <c r="B110" s="5">
        <v>44866</v>
      </c>
      <c r="C110" s="27"/>
      <c r="D110" s="27">
        <v>0</v>
      </c>
      <c r="E110" s="27">
        <v>3167.1360000000004</v>
      </c>
      <c r="F110" s="27">
        <v>26239.118999999984</v>
      </c>
      <c r="G110" s="27">
        <v>76560.279000000111</v>
      </c>
      <c r="H110" s="27">
        <v>46309.427999999934</v>
      </c>
      <c r="I110" s="27">
        <v>29054.186999999994</v>
      </c>
      <c r="J110" s="27">
        <v>5112.0570000000007</v>
      </c>
      <c r="K110" s="27">
        <v>8690.4029999999984</v>
      </c>
      <c r="L110" s="27">
        <v>9660.8040000000001</v>
      </c>
      <c r="M110" s="27">
        <v>8002.547999999997</v>
      </c>
      <c r="N110" s="27">
        <v>9489.9239999999972</v>
      </c>
      <c r="O110" s="27">
        <v>6987.6240000000025</v>
      </c>
      <c r="P110" s="27">
        <v>1156.6679999999999</v>
      </c>
      <c r="Q110" s="27">
        <v>2463.7560000000008</v>
      </c>
      <c r="R110" s="27">
        <v>4270.8959999999997</v>
      </c>
      <c r="S110" s="27">
        <v>1218.5399999999995</v>
      </c>
      <c r="T110" s="27">
        <v>1616.415</v>
      </c>
      <c r="U110" s="27">
        <v>10581.696000000018</v>
      </c>
      <c r="V110" s="27">
        <v>3.6119999999999997</v>
      </c>
      <c r="W110" s="27">
        <v>238.428</v>
      </c>
      <c r="X110" s="27">
        <v>0</v>
      </c>
      <c r="Y110" s="27">
        <v>0</v>
      </c>
      <c r="Z110" s="27">
        <v>0</v>
      </c>
      <c r="AA110" s="27">
        <v>0</v>
      </c>
      <c r="AB110" s="27">
        <v>0</v>
      </c>
      <c r="AC110" s="27">
        <v>0</v>
      </c>
      <c r="AD110" s="27">
        <v>0</v>
      </c>
      <c r="AE110" s="27">
        <v>0</v>
      </c>
      <c r="AF110" s="10"/>
      <c r="AG110" s="10">
        <f t="shared" ref="AG110:AG137" si="10">SUM(C110:AE110)</f>
        <v>250823.52000000011</v>
      </c>
    </row>
    <row r="111" spans="1:33" x14ac:dyDescent="0.25">
      <c r="B111" s="5">
        <v>44896</v>
      </c>
      <c r="C111" s="27"/>
      <c r="D111" s="27"/>
      <c r="E111" s="27">
        <v>0</v>
      </c>
      <c r="F111" s="27">
        <v>4688.4780000000037</v>
      </c>
      <c r="G111" s="27">
        <v>33314.15999999996</v>
      </c>
      <c r="H111" s="27">
        <v>72570.345000000103</v>
      </c>
      <c r="I111" s="27">
        <v>45593.909999999996</v>
      </c>
      <c r="J111" s="27">
        <v>21136.223999999998</v>
      </c>
      <c r="K111" s="27">
        <v>15941.828999999996</v>
      </c>
      <c r="L111" s="27">
        <v>11937.708000000002</v>
      </c>
      <c r="M111" s="27">
        <v>6005.8709999999974</v>
      </c>
      <c r="N111" s="27">
        <v>8897.9399999999932</v>
      </c>
      <c r="O111" s="27">
        <v>5497.9319999999952</v>
      </c>
      <c r="P111" s="27">
        <v>2700.4800000000009</v>
      </c>
      <c r="Q111" s="27">
        <v>945.79200000000014</v>
      </c>
      <c r="R111" s="27">
        <v>1044.3959999999997</v>
      </c>
      <c r="S111" s="27">
        <v>1758.2760000000001</v>
      </c>
      <c r="T111" s="27">
        <v>62521.976999999999</v>
      </c>
      <c r="U111" s="27">
        <v>11857.191000000008</v>
      </c>
      <c r="V111" s="27">
        <v>348.44400000000002</v>
      </c>
      <c r="W111" s="27">
        <v>50.652000000000001</v>
      </c>
      <c r="X111" s="27">
        <v>0</v>
      </c>
      <c r="Y111" s="27">
        <v>0</v>
      </c>
      <c r="Z111" s="27">
        <v>0</v>
      </c>
      <c r="AA111" s="27">
        <v>0</v>
      </c>
      <c r="AB111" s="27">
        <v>0</v>
      </c>
      <c r="AC111" s="27">
        <v>0</v>
      </c>
      <c r="AD111" s="27">
        <v>0</v>
      </c>
      <c r="AE111" s="27">
        <v>0</v>
      </c>
      <c r="AF111" s="10"/>
      <c r="AG111" s="10">
        <f t="shared" si="10"/>
        <v>306811.6050000001</v>
      </c>
    </row>
    <row r="112" spans="1:33" x14ac:dyDescent="0.25">
      <c r="B112" s="5">
        <v>44927</v>
      </c>
      <c r="C112" s="27"/>
      <c r="D112" s="27"/>
      <c r="E112" s="27"/>
      <c r="F112" s="27">
        <v>0</v>
      </c>
      <c r="G112" s="27">
        <v>4025.3730000000005</v>
      </c>
      <c r="H112" s="27">
        <v>56956.00499999999</v>
      </c>
      <c r="I112" s="27">
        <v>103351.14599999999</v>
      </c>
      <c r="J112" s="27">
        <v>56398.140000000007</v>
      </c>
      <c r="K112" s="27">
        <v>42141.045000000013</v>
      </c>
      <c r="L112" s="27">
        <v>17406.680999999975</v>
      </c>
      <c r="M112" s="27">
        <v>7270.9289999999964</v>
      </c>
      <c r="N112" s="27">
        <v>20548.121999999981</v>
      </c>
      <c r="O112" s="27">
        <v>18885.536999999975</v>
      </c>
      <c r="P112" s="27">
        <v>3376.1159999999982</v>
      </c>
      <c r="Q112" s="27">
        <v>1886.0639999999999</v>
      </c>
      <c r="R112" s="27">
        <v>5172.612000000001</v>
      </c>
      <c r="S112" s="27">
        <v>4365.648000000001</v>
      </c>
      <c r="T112" s="27">
        <v>1185.8040000000003</v>
      </c>
      <c r="U112" s="27">
        <v>21802.980000000018</v>
      </c>
      <c r="V112" s="27">
        <v>5633.2320000000009</v>
      </c>
      <c r="W112" s="27">
        <v>325.05599999999993</v>
      </c>
      <c r="X112" s="27">
        <v>0</v>
      </c>
      <c r="Y112" s="27">
        <v>0</v>
      </c>
      <c r="Z112" s="27">
        <v>0</v>
      </c>
      <c r="AA112" s="27">
        <v>0</v>
      </c>
      <c r="AB112" s="27">
        <v>0</v>
      </c>
      <c r="AC112" s="27">
        <v>0</v>
      </c>
      <c r="AD112" s="27">
        <v>0</v>
      </c>
      <c r="AE112" s="27">
        <v>0</v>
      </c>
      <c r="AF112" s="10"/>
      <c r="AG112" s="10">
        <f t="shared" si="10"/>
        <v>370730.49</v>
      </c>
    </row>
    <row r="113" spans="2:33" x14ac:dyDescent="0.25">
      <c r="B113" s="5">
        <v>44958</v>
      </c>
      <c r="C113" s="27"/>
      <c r="D113" s="27"/>
      <c r="E113" s="27"/>
      <c r="F113" s="27"/>
      <c r="G113" s="27">
        <v>0</v>
      </c>
      <c r="H113" s="27">
        <v>10284.219000000005</v>
      </c>
      <c r="I113" s="27">
        <v>83628.848999999987</v>
      </c>
      <c r="J113" s="27">
        <v>74397.120000000097</v>
      </c>
      <c r="K113" s="27">
        <v>46760.972999999976</v>
      </c>
      <c r="L113" s="27">
        <v>31250.282999999992</v>
      </c>
      <c r="M113" s="27">
        <v>8905.9350000000013</v>
      </c>
      <c r="N113" s="27">
        <v>22357.361999999994</v>
      </c>
      <c r="O113" s="27">
        <v>18958.604999999978</v>
      </c>
      <c r="P113" s="27">
        <v>2076.8879999999999</v>
      </c>
      <c r="Q113" s="27">
        <v>3089.1959999999999</v>
      </c>
      <c r="R113" s="27">
        <v>13066.33199999998</v>
      </c>
      <c r="S113" s="27">
        <v>3760.4399999999996</v>
      </c>
      <c r="T113" s="27">
        <v>14288.075999999999</v>
      </c>
      <c r="U113" s="27">
        <v>12786.624000000034</v>
      </c>
      <c r="V113" s="27">
        <v>5743.0170000000016</v>
      </c>
      <c r="W113" s="27">
        <v>57.887999999999991</v>
      </c>
      <c r="X113" s="27">
        <v>0</v>
      </c>
      <c r="Y113" s="27">
        <v>0</v>
      </c>
      <c r="Z113" s="27">
        <v>0</v>
      </c>
      <c r="AA113" s="27">
        <v>0</v>
      </c>
      <c r="AB113" s="27">
        <v>0</v>
      </c>
      <c r="AC113" s="27">
        <v>0</v>
      </c>
      <c r="AD113" s="27">
        <v>0</v>
      </c>
      <c r="AE113" s="27">
        <v>0</v>
      </c>
      <c r="AF113" s="10"/>
      <c r="AG113" s="10">
        <f t="shared" si="10"/>
        <v>351411.80699999997</v>
      </c>
    </row>
    <row r="114" spans="2:33" x14ac:dyDescent="0.25">
      <c r="B114" s="5">
        <v>44986</v>
      </c>
      <c r="C114" s="27"/>
      <c r="D114" s="27"/>
      <c r="E114" s="27"/>
      <c r="F114" s="27"/>
      <c r="G114" s="27"/>
      <c r="H114" s="27">
        <v>0</v>
      </c>
      <c r="I114" s="27">
        <v>4472.2170000000006</v>
      </c>
      <c r="J114" s="27">
        <v>19826.478000000003</v>
      </c>
      <c r="K114" s="27">
        <v>84452.873999999967</v>
      </c>
      <c r="L114" s="27">
        <v>106974.18300000016</v>
      </c>
      <c r="M114" s="27">
        <v>29152.341000000011</v>
      </c>
      <c r="N114" s="27">
        <v>19751.168999999991</v>
      </c>
      <c r="O114" s="27">
        <v>19846.586999999985</v>
      </c>
      <c r="P114" s="27">
        <v>1546.8720000000003</v>
      </c>
      <c r="Q114" s="27">
        <v>1251.3239999999996</v>
      </c>
      <c r="R114" s="27">
        <v>5130.5640000000003</v>
      </c>
      <c r="S114" s="27">
        <v>2068.5839999999994</v>
      </c>
      <c r="T114" s="27">
        <v>53961.539999999964</v>
      </c>
      <c r="U114" s="27">
        <v>14100.228000000037</v>
      </c>
      <c r="V114" s="27">
        <v>3839.9850000000001</v>
      </c>
      <c r="W114" s="27">
        <v>0</v>
      </c>
      <c r="X114" s="27">
        <v>0</v>
      </c>
      <c r="Y114" s="27">
        <v>0</v>
      </c>
      <c r="Z114" s="27">
        <v>0</v>
      </c>
      <c r="AA114" s="27">
        <v>0</v>
      </c>
      <c r="AB114" s="27">
        <v>0</v>
      </c>
      <c r="AC114" s="27">
        <v>0</v>
      </c>
      <c r="AD114" s="27">
        <v>0</v>
      </c>
      <c r="AE114" s="27">
        <v>0</v>
      </c>
      <c r="AF114" s="10"/>
      <c r="AG114" s="10">
        <f t="shared" si="10"/>
        <v>366374.94600000017</v>
      </c>
    </row>
    <row r="115" spans="2:33" x14ac:dyDescent="0.25">
      <c r="B115" s="5">
        <v>45017</v>
      </c>
      <c r="C115" s="27"/>
      <c r="D115" s="27"/>
      <c r="E115" s="27"/>
      <c r="F115" s="27"/>
      <c r="G115" s="27"/>
      <c r="H115" s="27"/>
      <c r="I115" s="27">
        <v>0</v>
      </c>
      <c r="J115" s="27">
        <v>1597.7520000000002</v>
      </c>
      <c r="K115" s="27">
        <v>21173.195999999974</v>
      </c>
      <c r="L115" s="27">
        <v>73557.654000000097</v>
      </c>
      <c r="M115" s="27">
        <v>68475.728999999992</v>
      </c>
      <c r="N115" s="27">
        <v>27867.870000000003</v>
      </c>
      <c r="O115" s="27">
        <v>28225.055999999997</v>
      </c>
      <c r="P115" s="27">
        <v>6863.855999999997</v>
      </c>
      <c r="Q115" s="27">
        <v>4355.5320000000002</v>
      </c>
      <c r="R115" s="27">
        <v>10550.64</v>
      </c>
      <c r="S115" s="27">
        <v>8251.8959999999988</v>
      </c>
      <c r="T115" s="27">
        <v>3492.0120000000011</v>
      </c>
      <c r="U115" s="27">
        <v>12681.804000000016</v>
      </c>
      <c r="V115" s="27">
        <v>954.76499999999987</v>
      </c>
      <c r="W115" s="27">
        <v>0</v>
      </c>
      <c r="X115" s="27">
        <v>0</v>
      </c>
      <c r="Y115" s="27">
        <v>0</v>
      </c>
      <c r="Z115" s="27">
        <v>0</v>
      </c>
      <c r="AA115" s="27">
        <v>0</v>
      </c>
      <c r="AB115" s="27">
        <v>0</v>
      </c>
      <c r="AC115" s="27">
        <v>0</v>
      </c>
      <c r="AD115" s="27">
        <v>0</v>
      </c>
      <c r="AE115" s="27">
        <v>0</v>
      </c>
      <c r="AF115" s="10"/>
      <c r="AG115" s="10">
        <f t="shared" si="10"/>
        <v>268047.76200000005</v>
      </c>
    </row>
    <row r="116" spans="2:33" x14ac:dyDescent="0.25">
      <c r="B116" s="5">
        <v>45047</v>
      </c>
      <c r="C116" s="27"/>
      <c r="D116" s="27"/>
      <c r="E116" s="27"/>
      <c r="F116" s="27"/>
      <c r="G116" s="27"/>
      <c r="H116" s="27"/>
      <c r="I116" s="27"/>
      <c r="J116" s="27">
        <v>0</v>
      </c>
      <c r="K116" s="27">
        <v>13924.728000000001</v>
      </c>
      <c r="L116" s="27">
        <v>30501.095999999987</v>
      </c>
      <c r="M116" s="27">
        <v>85474.346999999878</v>
      </c>
      <c r="N116" s="27">
        <v>23024.180999999979</v>
      </c>
      <c r="O116" s="27">
        <v>42642.278999999995</v>
      </c>
      <c r="P116" s="27">
        <v>5311.3560000000016</v>
      </c>
      <c r="Q116" s="27">
        <v>9053.8679999999986</v>
      </c>
      <c r="R116" s="27">
        <v>46908.263999999988</v>
      </c>
      <c r="S116" s="27">
        <v>32922.803999999967</v>
      </c>
      <c r="T116" s="27">
        <v>62529.864000000045</v>
      </c>
      <c r="U116" s="27">
        <v>10315.581000000024</v>
      </c>
      <c r="V116" s="27">
        <v>1507.2329999999995</v>
      </c>
      <c r="W116" s="27">
        <v>0</v>
      </c>
      <c r="X116" s="27">
        <v>0</v>
      </c>
      <c r="Y116" s="27">
        <v>0</v>
      </c>
      <c r="Z116" s="27">
        <v>0</v>
      </c>
      <c r="AA116" s="27">
        <v>0</v>
      </c>
      <c r="AB116" s="27">
        <v>0</v>
      </c>
      <c r="AC116" s="27">
        <v>0</v>
      </c>
      <c r="AD116" s="27">
        <v>0</v>
      </c>
      <c r="AE116" s="27">
        <v>0</v>
      </c>
      <c r="AF116" s="10"/>
      <c r="AG116" s="10">
        <f t="shared" si="10"/>
        <v>364115.60099999985</v>
      </c>
    </row>
    <row r="117" spans="2:33" x14ac:dyDescent="0.25">
      <c r="B117" s="5">
        <v>45078</v>
      </c>
      <c r="C117" s="27"/>
      <c r="D117" s="27"/>
      <c r="E117" s="27"/>
      <c r="F117" s="27"/>
      <c r="G117" s="27"/>
      <c r="H117" s="27"/>
      <c r="I117" s="27"/>
      <c r="J117" s="27"/>
      <c r="K117" s="27">
        <v>0</v>
      </c>
      <c r="L117" s="27">
        <v>2633.1120000000001</v>
      </c>
      <c r="M117" s="27">
        <v>35253.411</v>
      </c>
      <c r="N117" s="27">
        <v>69609.089999999982</v>
      </c>
      <c r="O117" s="27">
        <v>61016.964000000029</v>
      </c>
      <c r="P117" s="27">
        <v>12559.194</v>
      </c>
      <c r="Q117" s="27">
        <v>22728.993000000009</v>
      </c>
      <c r="R117" s="27">
        <v>14034.876000000002</v>
      </c>
      <c r="S117" s="27">
        <v>11308.094999999998</v>
      </c>
      <c r="T117" s="27">
        <v>13856.48400000002</v>
      </c>
      <c r="U117" s="27">
        <v>5548.0049999999956</v>
      </c>
      <c r="V117" s="27">
        <v>2991.9269999999992</v>
      </c>
      <c r="W117" s="27">
        <v>0</v>
      </c>
      <c r="X117" s="27">
        <v>0</v>
      </c>
      <c r="Y117" s="27">
        <v>0</v>
      </c>
      <c r="Z117" s="27">
        <v>0</v>
      </c>
      <c r="AA117" s="27">
        <v>0</v>
      </c>
      <c r="AB117" s="27">
        <v>0</v>
      </c>
      <c r="AC117" s="27">
        <v>0</v>
      </c>
      <c r="AD117" s="27">
        <v>0</v>
      </c>
      <c r="AE117" s="27">
        <v>0</v>
      </c>
      <c r="AF117" s="10"/>
      <c r="AG117" s="10">
        <f t="shared" si="10"/>
        <v>251540.15100000004</v>
      </c>
    </row>
    <row r="118" spans="2:33" x14ac:dyDescent="0.25">
      <c r="B118" s="5">
        <v>45108</v>
      </c>
      <c r="C118" s="27"/>
      <c r="D118" s="27"/>
      <c r="E118" s="27"/>
      <c r="F118" s="27"/>
      <c r="G118" s="27"/>
      <c r="H118" s="27"/>
      <c r="I118" s="27"/>
      <c r="J118" s="27"/>
      <c r="K118" s="27"/>
      <c r="L118" s="27">
        <v>17.399999999999999</v>
      </c>
      <c r="M118" s="27">
        <v>2161.248</v>
      </c>
      <c r="N118" s="27">
        <v>21563.999999999993</v>
      </c>
      <c r="O118" s="27">
        <v>64412.937000000078</v>
      </c>
      <c r="P118" s="27">
        <v>20961.437999999995</v>
      </c>
      <c r="Q118" s="27">
        <v>21683.280000000017</v>
      </c>
      <c r="R118" s="27">
        <v>17772.708000000006</v>
      </c>
      <c r="S118" s="27">
        <v>3380.5440000000003</v>
      </c>
      <c r="T118" s="27">
        <v>112269.76799999998</v>
      </c>
      <c r="U118" s="27">
        <v>8148.0930000000035</v>
      </c>
      <c r="V118" s="27">
        <v>3754.3290000000006</v>
      </c>
      <c r="W118" s="27">
        <v>0</v>
      </c>
      <c r="X118" s="27">
        <v>0</v>
      </c>
      <c r="Y118" s="27">
        <v>0</v>
      </c>
      <c r="Z118" s="27">
        <v>0</v>
      </c>
      <c r="AA118" s="27">
        <v>0</v>
      </c>
      <c r="AB118" s="27">
        <v>0</v>
      </c>
      <c r="AC118" s="27">
        <v>0</v>
      </c>
      <c r="AD118" s="27">
        <v>0</v>
      </c>
      <c r="AE118" s="27">
        <v>0</v>
      </c>
      <c r="AF118" s="10"/>
      <c r="AG118" s="10">
        <f t="shared" si="10"/>
        <v>276125.74500000011</v>
      </c>
    </row>
    <row r="119" spans="2:33" x14ac:dyDescent="0.25">
      <c r="B119" s="5">
        <v>45139</v>
      </c>
      <c r="C119" s="27"/>
      <c r="D119" s="27"/>
      <c r="E119" s="27"/>
      <c r="F119" s="27"/>
      <c r="G119" s="27"/>
      <c r="H119" s="27"/>
      <c r="I119" s="27"/>
      <c r="J119" s="27"/>
      <c r="K119" s="27"/>
      <c r="L119" s="27"/>
      <c r="M119" s="27">
        <v>0</v>
      </c>
      <c r="N119" s="27">
        <v>7867.3920000000016</v>
      </c>
      <c r="O119" s="27">
        <v>26114.747999999978</v>
      </c>
      <c r="P119" s="27">
        <v>111949.338</v>
      </c>
      <c r="Q119" s="27">
        <v>39195.833999999981</v>
      </c>
      <c r="R119" s="27">
        <v>18892.248000000014</v>
      </c>
      <c r="S119" s="27">
        <v>16561.149000000005</v>
      </c>
      <c r="T119" s="27">
        <v>98905.236000000164</v>
      </c>
      <c r="U119" s="27">
        <v>8335.1190000000042</v>
      </c>
      <c r="V119" s="27">
        <v>5004.1559999999999</v>
      </c>
      <c r="W119" s="27">
        <v>11.88</v>
      </c>
      <c r="X119" s="27">
        <v>0</v>
      </c>
      <c r="Y119" s="27">
        <v>0</v>
      </c>
      <c r="Z119" s="27">
        <v>0</v>
      </c>
      <c r="AA119" s="27">
        <v>0</v>
      </c>
      <c r="AB119" s="27">
        <v>0</v>
      </c>
      <c r="AC119" s="27">
        <v>0</v>
      </c>
      <c r="AD119" s="27">
        <v>0</v>
      </c>
      <c r="AE119" s="27">
        <v>0</v>
      </c>
      <c r="AF119" s="10"/>
      <c r="AG119" s="10">
        <f t="shared" si="10"/>
        <v>332837.10000000015</v>
      </c>
    </row>
    <row r="120" spans="2:33" x14ac:dyDescent="0.25">
      <c r="B120" s="5">
        <v>45170</v>
      </c>
      <c r="C120" s="27"/>
      <c r="D120" s="27"/>
      <c r="E120" s="27"/>
      <c r="F120" s="27"/>
      <c r="G120" s="27"/>
      <c r="H120" s="27"/>
      <c r="I120" s="27"/>
      <c r="J120" s="27"/>
      <c r="K120" s="27"/>
      <c r="L120" s="27"/>
      <c r="M120" s="27"/>
      <c r="N120" s="27">
        <v>0</v>
      </c>
      <c r="O120" s="27">
        <v>5762.3279999999986</v>
      </c>
      <c r="P120" s="27">
        <v>7217.288999999997</v>
      </c>
      <c r="Q120" s="27">
        <v>49719.419999999955</v>
      </c>
      <c r="R120" s="27">
        <v>59989.758000000002</v>
      </c>
      <c r="S120" s="27">
        <v>25371.083999999963</v>
      </c>
      <c r="T120" s="27">
        <v>19023.480000000032</v>
      </c>
      <c r="U120" s="27">
        <v>6196.3439999999973</v>
      </c>
      <c r="V120" s="27">
        <v>2355.5880000000006</v>
      </c>
      <c r="W120" s="27">
        <v>62.435999999999993</v>
      </c>
      <c r="X120" s="27">
        <v>0</v>
      </c>
      <c r="Y120" s="27">
        <v>0</v>
      </c>
      <c r="Z120" s="27">
        <v>0</v>
      </c>
      <c r="AA120" s="27">
        <v>0</v>
      </c>
      <c r="AB120" s="27">
        <v>0</v>
      </c>
      <c r="AC120" s="27">
        <v>0</v>
      </c>
      <c r="AD120" s="27">
        <v>0</v>
      </c>
      <c r="AE120" s="27">
        <v>0</v>
      </c>
      <c r="AF120" s="10"/>
      <c r="AG120" s="10">
        <f t="shared" si="10"/>
        <v>175697.72699999996</v>
      </c>
    </row>
    <row r="121" spans="2:33" x14ac:dyDescent="0.25">
      <c r="B121" s="5">
        <v>45200</v>
      </c>
      <c r="C121" s="27"/>
      <c r="D121" s="27"/>
      <c r="E121" s="27"/>
      <c r="F121" s="27"/>
      <c r="G121" s="27"/>
      <c r="H121" s="27"/>
      <c r="I121" s="27"/>
      <c r="J121" s="27"/>
      <c r="K121" s="27"/>
      <c r="L121" s="27"/>
      <c r="M121" s="27"/>
      <c r="N121" s="27"/>
      <c r="O121" s="27">
        <v>0</v>
      </c>
      <c r="P121" s="27">
        <v>0</v>
      </c>
      <c r="Q121" s="27">
        <v>0</v>
      </c>
      <c r="R121" s="27">
        <v>0</v>
      </c>
      <c r="S121" s="27">
        <v>0</v>
      </c>
      <c r="T121" s="27">
        <v>0</v>
      </c>
      <c r="U121" s="27">
        <v>0</v>
      </c>
      <c r="V121" s="27">
        <v>0</v>
      </c>
      <c r="W121" s="27">
        <v>0</v>
      </c>
      <c r="X121" s="27">
        <v>0</v>
      </c>
      <c r="Y121" s="27">
        <v>0</v>
      </c>
      <c r="Z121" s="27">
        <v>0</v>
      </c>
      <c r="AA121" s="27">
        <v>0</v>
      </c>
      <c r="AB121" s="27">
        <v>0</v>
      </c>
      <c r="AC121" s="27">
        <v>0</v>
      </c>
      <c r="AD121" s="27">
        <v>0</v>
      </c>
      <c r="AE121" s="27">
        <v>0</v>
      </c>
      <c r="AF121" s="10"/>
      <c r="AG121" s="10">
        <f t="shared" si="10"/>
        <v>0</v>
      </c>
    </row>
    <row r="122" spans="2:33" x14ac:dyDescent="0.25">
      <c r="B122" s="5">
        <v>45231</v>
      </c>
      <c r="C122" s="27"/>
      <c r="D122" s="27"/>
      <c r="E122" s="27"/>
      <c r="F122" s="27"/>
      <c r="G122" s="27"/>
      <c r="H122" s="27"/>
      <c r="I122" s="27"/>
      <c r="J122" s="27"/>
      <c r="K122" s="27"/>
      <c r="L122" s="27"/>
      <c r="M122" s="27"/>
      <c r="N122" s="27"/>
      <c r="O122" s="27"/>
      <c r="P122" s="27">
        <v>0</v>
      </c>
      <c r="Q122" s="27">
        <v>0</v>
      </c>
      <c r="R122" s="27">
        <v>0</v>
      </c>
      <c r="S122" s="27">
        <v>0</v>
      </c>
      <c r="T122" s="27">
        <v>0</v>
      </c>
      <c r="U122" s="27">
        <v>0</v>
      </c>
      <c r="V122" s="27">
        <v>0</v>
      </c>
      <c r="W122" s="27">
        <v>0</v>
      </c>
      <c r="X122" s="27">
        <v>0</v>
      </c>
      <c r="Y122" s="27">
        <v>0</v>
      </c>
      <c r="Z122" s="27">
        <v>0</v>
      </c>
      <c r="AA122" s="27">
        <v>0</v>
      </c>
      <c r="AB122" s="27">
        <v>0</v>
      </c>
      <c r="AC122" s="27">
        <v>0</v>
      </c>
      <c r="AD122" s="27">
        <v>0</v>
      </c>
      <c r="AE122" s="27">
        <v>0</v>
      </c>
      <c r="AF122" s="10"/>
      <c r="AG122" s="10">
        <f t="shared" si="10"/>
        <v>0</v>
      </c>
    </row>
    <row r="123" spans="2:33" x14ac:dyDescent="0.25">
      <c r="B123" s="5">
        <v>45261</v>
      </c>
      <c r="C123" s="27"/>
      <c r="D123" s="27"/>
      <c r="E123" s="27"/>
      <c r="F123" s="27"/>
      <c r="G123" s="27"/>
      <c r="H123" s="27"/>
      <c r="I123" s="27"/>
      <c r="J123" s="27"/>
      <c r="K123" s="27"/>
      <c r="L123" s="27"/>
      <c r="M123" s="27"/>
      <c r="N123" s="27"/>
      <c r="O123" s="27"/>
      <c r="P123" s="27"/>
      <c r="Q123" s="27">
        <v>0</v>
      </c>
      <c r="R123" s="27">
        <v>0</v>
      </c>
      <c r="S123" s="27">
        <v>0</v>
      </c>
      <c r="T123" s="27">
        <v>0</v>
      </c>
      <c r="U123" s="27">
        <v>0</v>
      </c>
      <c r="V123" s="27">
        <v>0</v>
      </c>
      <c r="W123" s="27">
        <v>0</v>
      </c>
      <c r="X123" s="27">
        <v>0</v>
      </c>
      <c r="Y123" s="27">
        <v>0</v>
      </c>
      <c r="Z123" s="27">
        <v>0</v>
      </c>
      <c r="AA123" s="27">
        <v>0</v>
      </c>
      <c r="AB123" s="27">
        <v>0</v>
      </c>
      <c r="AC123" s="27">
        <v>0</v>
      </c>
      <c r="AD123" s="27">
        <v>0</v>
      </c>
      <c r="AE123" s="27">
        <v>0</v>
      </c>
      <c r="AF123" s="10"/>
      <c r="AG123" s="10">
        <f t="shared" si="10"/>
        <v>0</v>
      </c>
    </row>
    <row r="124" spans="2:33" x14ac:dyDescent="0.25">
      <c r="B124" s="5">
        <v>45292</v>
      </c>
      <c r="C124" s="27"/>
      <c r="D124" s="27"/>
      <c r="E124" s="27"/>
      <c r="F124" s="27"/>
      <c r="G124" s="27"/>
      <c r="H124" s="27"/>
      <c r="I124" s="27"/>
      <c r="J124" s="27"/>
      <c r="K124" s="27"/>
      <c r="L124" s="27"/>
      <c r="M124" s="27"/>
      <c r="N124" s="27"/>
      <c r="O124" s="27"/>
      <c r="P124" s="27"/>
      <c r="Q124" s="27"/>
      <c r="R124" s="27">
        <v>0</v>
      </c>
      <c r="S124" s="27">
        <v>0</v>
      </c>
      <c r="T124" s="27">
        <v>0</v>
      </c>
      <c r="U124" s="27">
        <v>0</v>
      </c>
      <c r="V124" s="27">
        <v>0</v>
      </c>
      <c r="W124" s="27">
        <v>0</v>
      </c>
      <c r="X124" s="27">
        <v>0</v>
      </c>
      <c r="Y124" s="27">
        <v>0</v>
      </c>
      <c r="Z124" s="27">
        <v>0</v>
      </c>
      <c r="AA124" s="27">
        <v>0</v>
      </c>
      <c r="AB124" s="27">
        <v>0</v>
      </c>
      <c r="AC124" s="27">
        <v>0</v>
      </c>
      <c r="AD124" s="27">
        <v>0</v>
      </c>
      <c r="AE124" s="27">
        <v>0</v>
      </c>
      <c r="AF124" s="10"/>
      <c r="AG124" s="10">
        <f t="shared" si="10"/>
        <v>0</v>
      </c>
    </row>
    <row r="125" spans="2:33" x14ac:dyDescent="0.25">
      <c r="B125" s="5">
        <v>45323</v>
      </c>
      <c r="C125" s="27"/>
      <c r="D125" s="27"/>
      <c r="E125" s="27"/>
      <c r="F125" s="27"/>
      <c r="G125" s="27"/>
      <c r="H125" s="27"/>
      <c r="I125" s="27"/>
      <c r="J125" s="27"/>
      <c r="K125" s="27"/>
      <c r="L125" s="27"/>
      <c r="M125" s="27"/>
      <c r="N125" s="27"/>
      <c r="O125" s="27"/>
      <c r="P125" s="27"/>
      <c r="Q125" s="27"/>
      <c r="R125" s="27"/>
      <c r="S125" s="27">
        <v>0</v>
      </c>
      <c r="T125" s="27">
        <v>0</v>
      </c>
      <c r="U125" s="27">
        <v>0</v>
      </c>
      <c r="V125" s="27">
        <v>0</v>
      </c>
      <c r="W125" s="27">
        <v>0</v>
      </c>
      <c r="X125" s="27">
        <v>0</v>
      </c>
      <c r="Y125" s="27">
        <v>0</v>
      </c>
      <c r="Z125" s="27">
        <v>0</v>
      </c>
      <c r="AA125" s="27">
        <v>0</v>
      </c>
      <c r="AB125" s="27">
        <v>0</v>
      </c>
      <c r="AC125" s="27">
        <v>0</v>
      </c>
      <c r="AD125" s="27">
        <v>0</v>
      </c>
      <c r="AE125" s="27">
        <v>0</v>
      </c>
      <c r="AF125" s="10"/>
      <c r="AG125" s="10">
        <f t="shared" si="10"/>
        <v>0</v>
      </c>
    </row>
    <row r="126" spans="2:33" x14ac:dyDescent="0.25">
      <c r="B126" s="5">
        <v>45352</v>
      </c>
      <c r="C126" s="27"/>
      <c r="D126" s="27"/>
      <c r="E126" s="27"/>
      <c r="F126" s="27"/>
      <c r="G126" s="27"/>
      <c r="H126" s="27"/>
      <c r="I126" s="27"/>
      <c r="J126" s="27"/>
      <c r="K126" s="27"/>
      <c r="L126" s="27"/>
      <c r="M126" s="27"/>
      <c r="N126" s="27"/>
      <c r="O126" s="27"/>
      <c r="P126" s="27"/>
      <c r="Q126" s="27"/>
      <c r="R126" s="27"/>
      <c r="S126" s="27"/>
      <c r="T126" s="27">
        <v>0</v>
      </c>
      <c r="U126" s="27">
        <v>0</v>
      </c>
      <c r="V126" s="27">
        <v>0</v>
      </c>
      <c r="W126" s="27">
        <v>0</v>
      </c>
      <c r="X126" s="27">
        <v>0</v>
      </c>
      <c r="Y126" s="27">
        <v>0</v>
      </c>
      <c r="Z126" s="27">
        <v>0</v>
      </c>
      <c r="AA126" s="27">
        <v>0</v>
      </c>
      <c r="AB126" s="27">
        <v>0</v>
      </c>
      <c r="AC126" s="27">
        <v>0</v>
      </c>
      <c r="AD126" s="27">
        <v>0</v>
      </c>
      <c r="AE126" s="27">
        <v>0</v>
      </c>
      <c r="AF126" s="10"/>
      <c r="AG126" s="10">
        <f t="shared" si="10"/>
        <v>0</v>
      </c>
    </row>
    <row r="127" spans="2:33" x14ac:dyDescent="0.25">
      <c r="B127" s="5">
        <v>45383</v>
      </c>
      <c r="C127" s="27"/>
      <c r="D127" s="27"/>
      <c r="E127" s="27"/>
      <c r="F127" s="27"/>
      <c r="G127" s="27"/>
      <c r="H127" s="27"/>
      <c r="I127" s="27"/>
      <c r="J127" s="27"/>
      <c r="K127" s="27"/>
      <c r="L127" s="27"/>
      <c r="M127" s="27"/>
      <c r="N127" s="27"/>
      <c r="O127" s="27"/>
      <c r="P127" s="27"/>
      <c r="Q127" s="27"/>
      <c r="R127" s="27"/>
      <c r="S127" s="27"/>
      <c r="T127" s="27"/>
      <c r="U127" s="27">
        <v>0</v>
      </c>
      <c r="V127" s="27">
        <v>0</v>
      </c>
      <c r="W127" s="27">
        <v>0</v>
      </c>
      <c r="X127" s="27">
        <v>0</v>
      </c>
      <c r="Y127" s="27">
        <v>0</v>
      </c>
      <c r="Z127" s="27">
        <v>0</v>
      </c>
      <c r="AA127" s="27">
        <v>0</v>
      </c>
      <c r="AB127" s="27">
        <v>0</v>
      </c>
      <c r="AC127" s="27">
        <v>0</v>
      </c>
      <c r="AD127" s="27">
        <v>0</v>
      </c>
      <c r="AE127" s="27">
        <v>0</v>
      </c>
      <c r="AF127" s="10"/>
      <c r="AG127" s="10">
        <f t="shared" si="10"/>
        <v>0</v>
      </c>
    </row>
    <row r="128" spans="2:33" x14ac:dyDescent="0.25">
      <c r="B128" s="5">
        <v>45413</v>
      </c>
      <c r="C128" s="27"/>
      <c r="D128" s="27"/>
      <c r="E128" s="27"/>
      <c r="F128" s="27"/>
      <c r="G128" s="27"/>
      <c r="H128" s="27"/>
      <c r="I128" s="27"/>
      <c r="J128" s="27"/>
      <c r="K128" s="27"/>
      <c r="L128" s="27"/>
      <c r="M128" s="27"/>
      <c r="N128" s="27"/>
      <c r="O128" s="27"/>
      <c r="P128" s="27"/>
      <c r="Q128" s="27"/>
      <c r="R128" s="27"/>
      <c r="S128" s="27"/>
      <c r="T128" s="27"/>
      <c r="U128" s="27"/>
      <c r="V128" s="27">
        <v>0</v>
      </c>
      <c r="W128" s="27">
        <v>0</v>
      </c>
      <c r="X128" s="27">
        <v>0</v>
      </c>
      <c r="Y128" s="27">
        <v>0</v>
      </c>
      <c r="Z128" s="27">
        <v>0</v>
      </c>
      <c r="AA128" s="27">
        <v>0</v>
      </c>
      <c r="AB128" s="27">
        <v>0</v>
      </c>
      <c r="AC128" s="27">
        <v>0</v>
      </c>
      <c r="AD128" s="27">
        <v>0</v>
      </c>
      <c r="AE128" s="27">
        <v>0</v>
      </c>
      <c r="AF128" s="10"/>
      <c r="AG128" s="10">
        <f t="shared" si="10"/>
        <v>0</v>
      </c>
    </row>
    <row r="129" spans="1:33" x14ac:dyDescent="0.25">
      <c r="B129" s="5">
        <v>45444</v>
      </c>
      <c r="C129" s="27"/>
      <c r="D129" s="27"/>
      <c r="E129" s="27"/>
      <c r="F129" s="27"/>
      <c r="G129" s="27"/>
      <c r="H129" s="27"/>
      <c r="I129" s="27"/>
      <c r="J129" s="27"/>
      <c r="K129" s="27"/>
      <c r="L129" s="27"/>
      <c r="M129" s="27"/>
      <c r="N129" s="27"/>
      <c r="O129" s="27"/>
      <c r="P129" s="27"/>
      <c r="Q129" s="27"/>
      <c r="R129" s="27"/>
      <c r="S129" s="27"/>
      <c r="T129" s="27"/>
      <c r="U129" s="27"/>
      <c r="V129" s="27"/>
      <c r="W129" s="27">
        <v>0</v>
      </c>
      <c r="X129" s="27">
        <v>0</v>
      </c>
      <c r="Y129" s="27">
        <v>0</v>
      </c>
      <c r="Z129" s="27">
        <v>0</v>
      </c>
      <c r="AA129" s="27">
        <v>0</v>
      </c>
      <c r="AB129" s="27">
        <v>0</v>
      </c>
      <c r="AC129" s="27">
        <v>0</v>
      </c>
      <c r="AD129" s="27">
        <v>0</v>
      </c>
      <c r="AE129" s="27">
        <v>0</v>
      </c>
      <c r="AF129" s="10"/>
      <c r="AG129" s="10">
        <f t="shared" si="10"/>
        <v>0</v>
      </c>
    </row>
    <row r="130" spans="1:33" x14ac:dyDescent="0.25">
      <c r="B130" s="5">
        <v>45474</v>
      </c>
      <c r="C130" s="27"/>
      <c r="D130" s="27"/>
      <c r="E130" s="27"/>
      <c r="F130" s="27"/>
      <c r="G130" s="27"/>
      <c r="H130" s="27"/>
      <c r="I130" s="27"/>
      <c r="J130" s="27"/>
      <c r="K130" s="27"/>
      <c r="L130" s="27"/>
      <c r="M130" s="27"/>
      <c r="N130" s="27"/>
      <c r="O130" s="27"/>
      <c r="P130" s="27"/>
      <c r="Q130" s="27"/>
      <c r="R130" s="27"/>
      <c r="S130" s="27"/>
      <c r="T130" s="27"/>
      <c r="U130" s="27"/>
      <c r="V130" s="27"/>
      <c r="W130" s="27"/>
      <c r="X130" s="27">
        <v>0</v>
      </c>
      <c r="Y130" s="27">
        <v>0</v>
      </c>
      <c r="Z130" s="27">
        <v>0</v>
      </c>
      <c r="AA130" s="27">
        <v>0</v>
      </c>
      <c r="AB130" s="27">
        <v>0</v>
      </c>
      <c r="AC130" s="27">
        <v>0</v>
      </c>
      <c r="AD130" s="27">
        <v>0</v>
      </c>
      <c r="AE130" s="27">
        <v>0</v>
      </c>
      <c r="AF130" s="10"/>
      <c r="AG130" s="10">
        <f t="shared" si="10"/>
        <v>0</v>
      </c>
    </row>
    <row r="131" spans="1:33" x14ac:dyDescent="0.25">
      <c r="B131" s="5">
        <v>45505</v>
      </c>
      <c r="C131" s="27"/>
      <c r="D131" s="27"/>
      <c r="E131" s="27"/>
      <c r="F131" s="27"/>
      <c r="G131" s="27"/>
      <c r="H131" s="27"/>
      <c r="I131" s="27"/>
      <c r="J131" s="27"/>
      <c r="K131" s="27"/>
      <c r="L131" s="27"/>
      <c r="M131" s="27"/>
      <c r="N131" s="27"/>
      <c r="O131" s="27"/>
      <c r="P131" s="27"/>
      <c r="Q131" s="27"/>
      <c r="R131" s="27"/>
      <c r="S131" s="27"/>
      <c r="T131" s="27"/>
      <c r="U131" s="27"/>
      <c r="V131" s="27"/>
      <c r="W131" s="27"/>
      <c r="X131" s="27"/>
      <c r="Y131" s="27">
        <v>0</v>
      </c>
      <c r="Z131" s="27">
        <v>0</v>
      </c>
      <c r="AA131" s="27">
        <v>0</v>
      </c>
      <c r="AB131" s="27">
        <v>0</v>
      </c>
      <c r="AC131" s="27">
        <v>0</v>
      </c>
      <c r="AD131" s="27">
        <v>0</v>
      </c>
      <c r="AE131" s="27">
        <v>0</v>
      </c>
      <c r="AF131" s="10"/>
      <c r="AG131" s="10">
        <f t="shared" si="10"/>
        <v>0</v>
      </c>
    </row>
    <row r="132" spans="1:33" x14ac:dyDescent="0.25">
      <c r="B132" s="5">
        <v>45536</v>
      </c>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v>0</v>
      </c>
      <c r="AA132" s="27">
        <v>0</v>
      </c>
      <c r="AB132" s="27">
        <v>0</v>
      </c>
      <c r="AC132" s="27">
        <v>0</v>
      </c>
      <c r="AD132" s="27">
        <v>0</v>
      </c>
      <c r="AE132" s="27">
        <v>0</v>
      </c>
      <c r="AF132" s="10"/>
      <c r="AG132" s="10">
        <f t="shared" si="10"/>
        <v>0</v>
      </c>
    </row>
    <row r="133" spans="1:33" x14ac:dyDescent="0.25">
      <c r="B133" s="5">
        <v>45566</v>
      </c>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v>0</v>
      </c>
      <c r="AB133" s="27">
        <v>0</v>
      </c>
      <c r="AC133" s="27">
        <v>0</v>
      </c>
      <c r="AD133" s="27">
        <v>0</v>
      </c>
      <c r="AE133" s="27">
        <v>0</v>
      </c>
      <c r="AF133" s="10"/>
      <c r="AG133" s="10">
        <f t="shared" si="10"/>
        <v>0</v>
      </c>
    </row>
    <row r="134" spans="1:33" x14ac:dyDescent="0.25">
      <c r="B134" s="5">
        <v>45597</v>
      </c>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v>0</v>
      </c>
      <c r="AC134" s="27">
        <v>0</v>
      </c>
      <c r="AD134" s="27">
        <v>0</v>
      </c>
      <c r="AE134" s="27">
        <v>0</v>
      </c>
      <c r="AF134" s="10"/>
      <c r="AG134" s="10">
        <f t="shared" si="10"/>
        <v>0</v>
      </c>
    </row>
    <row r="135" spans="1:33" x14ac:dyDescent="0.25">
      <c r="B135" s="5">
        <v>45627</v>
      </c>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c r="AC135" s="27">
        <v>0</v>
      </c>
      <c r="AD135" s="27">
        <v>0</v>
      </c>
      <c r="AE135" s="27">
        <v>0</v>
      </c>
      <c r="AF135" s="10"/>
      <c r="AG135" s="10">
        <f t="shared" si="10"/>
        <v>0</v>
      </c>
    </row>
    <row r="136" spans="1:33" x14ac:dyDescent="0.25">
      <c r="B136" s="5">
        <v>45658</v>
      </c>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c r="AC136" s="27"/>
      <c r="AD136" s="27">
        <v>0</v>
      </c>
      <c r="AE136" s="27">
        <v>0</v>
      </c>
      <c r="AF136" s="10"/>
      <c r="AG136" s="10">
        <f t="shared" si="10"/>
        <v>0</v>
      </c>
    </row>
    <row r="137" spans="1:33" x14ac:dyDescent="0.25">
      <c r="B137" s="5">
        <v>45689</v>
      </c>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c r="AC137" s="27"/>
      <c r="AD137" s="27"/>
      <c r="AE137" s="27">
        <v>0</v>
      </c>
      <c r="AF137" s="10"/>
      <c r="AG137" s="10">
        <f t="shared" si="10"/>
        <v>0</v>
      </c>
    </row>
    <row r="138" spans="1:33" x14ac:dyDescent="0.25">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row>
    <row r="139" spans="1:33" x14ac:dyDescent="0.25">
      <c r="B139" s="23" t="s">
        <v>36</v>
      </c>
      <c r="C139" s="10">
        <f>SUM(C109:C137)</f>
        <v>0</v>
      </c>
      <c r="D139" s="10">
        <f t="shared" ref="D139:AE139" si="11">SUM(D109:D137)</f>
        <v>3899.2019999999998</v>
      </c>
      <c r="E139" s="10">
        <f t="shared" si="11"/>
        <v>13265.472</v>
      </c>
      <c r="F139" s="10">
        <f t="shared" si="11"/>
        <v>71383.73699999995</v>
      </c>
      <c r="G139" s="10">
        <f t="shared" si="11"/>
        <v>151566.71699999998</v>
      </c>
      <c r="H139" s="10">
        <f t="shared" si="11"/>
        <v>209145.70800000007</v>
      </c>
      <c r="I139" s="10">
        <f t="shared" si="11"/>
        <v>282015.49799999996</v>
      </c>
      <c r="J139" s="10">
        <f t="shared" si="11"/>
        <v>181535.16300000012</v>
      </c>
      <c r="K139" s="10">
        <f t="shared" si="11"/>
        <v>237692.62799999994</v>
      </c>
      <c r="L139" s="10">
        <f t="shared" si="11"/>
        <v>290590.08900000027</v>
      </c>
      <c r="M139" s="10">
        <f t="shared" si="11"/>
        <v>256896.45599999989</v>
      </c>
      <c r="N139" s="10">
        <f t="shared" si="11"/>
        <v>234183.12599999993</v>
      </c>
      <c r="O139" s="10">
        <f t="shared" si="11"/>
        <v>304364.66100000002</v>
      </c>
      <c r="P139" s="10">
        <f t="shared" si="11"/>
        <v>176685.73499999999</v>
      </c>
      <c r="Q139" s="10">
        <f t="shared" si="11"/>
        <v>157781.18699999995</v>
      </c>
      <c r="R139" s="10">
        <f t="shared" si="11"/>
        <v>201786.06599999999</v>
      </c>
      <c r="S139" s="10">
        <f t="shared" si="11"/>
        <v>113290.54799999992</v>
      </c>
      <c r="T139" s="10">
        <f t="shared" si="11"/>
        <v>455154.82800000015</v>
      </c>
      <c r="U139" s="10">
        <f t="shared" si="11"/>
        <v>127419.38100000015</v>
      </c>
      <c r="V139" s="10">
        <f t="shared" si="11"/>
        <v>32136.288000000004</v>
      </c>
      <c r="W139" s="10">
        <f t="shared" si="11"/>
        <v>746.34</v>
      </c>
      <c r="X139" s="10">
        <f t="shared" si="11"/>
        <v>0</v>
      </c>
      <c r="Y139" s="10">
        <f t="shared" si="11"/>
        <v>0</v>
      </c>
      <c r="Z139" s="10">
        <f t="shared" si="11"/>
        <v>0</v>
      </c>
      <c r="AA139" s="10">
        <f t="shared" si="11"/>
        <v>0</v>
      </c>
      <c r="AB139" s="10">
        <f t="shared" si="11"/>
        <v>0</v>
      </c>
      <c r="AC139" s="10">
        <f t="shared" si="11"/>
        <v>0</v>
      </c>
      <c r="AD139" s="10">
        <f t="shared" si="11"/>
        <v>0</v>
      </c>
      <c r="AE139" s="10">
        <f t="shared" si="11"/>
        <v>0</v>
      </c>
      <c r="AF139" s="10"/>
      <c r="AG139" s="10">
        <f>SUM(AG109:AG137)</f>
        <v>3501538.8300000005</v>
      </c>
    </row>
    <row r="141" spans="1:33" x14ac:dyDescent="0.25">
      <c r="A141" s="21" t="s">
        <v>105</v>
      </c>
    </row>
    <row r="143" spans="1:33" x14ac:dyDescent="0.25">
      <c r="B143" t="s">
        <v>47</v>
      </c>
      <c r="C143" s="5">
        <v>44835</v>
      </c>
      <c r="D143" s="5">
        <v>44866</v>
      </c>
      <c r="E143" s="5">
        <v>44896</v>
      </c>
      <c r="F143" s="5">
        <v>44927</v>
      </c>
      <c r="G143" s="5">
        <v>44958</v>
      </c>
      <c r="H143" s="5">
        <v>44986</v>
      </c>
      <c r="I143" s="5">
        <v>45017</v>
      </c>
      <c r="J143" s="5">
        <v>45047</v>
      </c>
      <c r="K143" s="5">
        <v>45078</v>
      </c>
      <c r="L143" s="5">
        <v>45108</v>
      </c>
      <c r="M143" s="5">
        <v>45139</v>
      </c>
      <c r="N143" s="5">
        <v>45170</v>
      </c>
      <c r="O143" s="5">
        <v>45200</v>
      </c>
      <c r="P143" s="5">
        <v>45231</v>
      </c>
      <c r="Q143" s="5">
        <v>45261</v>
      </c>
      <c r="R143" s="5">
        <v>45292</v>
      </c>
      <c r="S143" s="5">
        <v>45323</v>
      </c>
      <c r="T143" s="5">
        <v>45352</v>
      </c>
      <c r="U143" s="5">
        <v>45383</v>
      </c>
      <c r="V143" s="5">
        <v>45413</v>
      </c>
      <c r="W143" s="5">
        <v>45444</v>
      </c>
      <c r="X143" s="5">
        <v>45474</v>
      </c>
      <c r="Y143" s="5">
        <v>45505</v>
      </c>
      <c r="Z143" s="5">
        <v>45536</v>
      </c>
      <c r="AA143" s="5">
        <v>45566</v>
      </c>
      <c r="AB143" s="5">
        <v>45597</v>
      </c>
      <c r="AC143" s="5">
        <v>45627</v>
      </c>
      <c r="AD143" s="5">
        <v>45658</v>
      </c>
      <c r="AE143" s="5">
        <v>45689</v>
      </c>
      <c r="AG143" t="s">
        <v>37</v>
      </c>
    </row>
    <row r="144" spans="1:33" x14ac:dyDescent="0.25">
      <c r="B144" s="5">
        <v>44835</v>
      </c>
      <c r="C144" s="27">
        <v>466828.7545491585</v>
      </c>
      <c r="D144" s="27">
        <v>-441.4228419448699</v>
      </c>
      <c r="E144" s="27">
        <v>1508.294154999754</v>
      </c>
      <c r="F144" s="27">
        <v>696.3705668278576</v>
      </c>
      <c r="G144" s="27">
        <v>317.29033222405366</v>
      </c>
      <c r="H144" s="27">
        <v>369.1817912057063</v>
      </c>
      <c r="I144" s="27">
        <v>0.80393448918667698</v>
      </c>
      <c r="J144" s="27">
        <v>1012.6434194640908</v>
      </c>
      <c r="K144" s="27">
        <v>0</v>
      </c>
      <c r="L144" s="27">
        <v>0</v>
      </c>
      <c r="M144" s="27">
        <v>92.992609741267216</v>
      </c>
      <c r="N144" s="27">
        <v>53.48676648363039</v>
      </c>
      <c r="O144" s="27">
        <v>34.657113369736088</v>
      </c>
      <c r="P144" s="27">
        <v>79.81562100445926</v>
      </c>
      <c r="Q144" s="27">
        <v>0</v>
      </c>
      <c r="R144" s="27">
        <v>0</v>
      </c>
      <c r="S144" s="27">
        <v>0</v>
      </c>
      <c r="T144" s="27">
        <v>0</v>
      </c>
      <c r="U144" s="27">
        <v>0</v>
      </c>
      <c r="V144" s="27">
        <v>0</v>
      </c>
      <c r="W144" s="27">
        <v>0</v>
      </c>
      <c r="X144" s="27">
        <v>0</v>
      </c>
      <c r="Y144" s="27">
        <v>0</v>
      </c>
      <c r="Z144" s="27">
        <v>0</v>
      </c>
      <c r="AA144" s="27">
        <v>0</v>
      </c>
      <c r="AB144" s="27">
        <v>0</v>
      </c>
      <c r="AC144" s="27">
        <v>0</v>
      </c>
      <c r="AD144" s="27">
        <v>0</v>
      </c>
      <c r="AE144" s="27">
        <v>0</v>
      </c>
      <c r="AF144" s="10"/>
      <c r="AG144" s="10">
        <f>SUM(C144:AE144)</f>
        <v>470552.86801702349</v>
      </c>
    </row>
    <row r="145" spans="2:33" x14ac:dyDescent="0.25">
      <c r="B145" s="5">
        <v>44866</v>
      </c>
      <c r="C145" s="27"/>
      <c r="D145" s="27">
        <v>561447.59814728599</v>
      </c>
      <c r="E145" s="27">
        <v>712.77585499780139</v>
      </c>
      <c r="F145" s="27">
        <v>808.40637478170913</v>
      </c>
      <c r="G145" s="27">
        <v>303.74906067183338</v>
      </c>
      <c r="H145" s="27">
        <v>146.19046226784653</v>
      </c>
      <c r="I145" s="27">
        <v>-753.86444428103334</v>
      </c>
      <c r="J145" s="27">
        <v>-1731.4362216543295</v>
      </c>
      <c r="K145" s="27">
        <v>20.814366384071292</v>
      </c>
      <c r="L145" s="27">
        <v>412.51888476336831</v>
      </c>
      <c r="M145" s="27">
        <v>109.48582824596583</v>
      </c>
      <c r="N145" s="27">
        <v>0</v>
      </c>
      <c r="O145" s="27">
        <v>171.64001344112862</v>
      </c>
      <c r="P145" s="27">
        <v>19.344673646028841</v>
      </c>
      <c r="Q145" s="27">
        <v>0</v>
      </c>
      <c r="R145" s="27">
        <v>0</v>
      </c>
      <c r="S145" s="27">
        <v>0</v>
      </c>
      <c r="T145" s="27">
        <v>0</v>
      </c>
      <c r="U145" s="27">
        <v>0</v>
      </c>
      <c r="V145" s="27">
        <v>0</v>
      </c>
      <c r="W145" s="27">
        <v>0</v>
      </c>
      <c r="X145" s="27">
        <v>0</v>
      </c>
      <c r="Y145" s="27">
        <v>0</v>
      </c>
      <c r="Z145" s="27">
        <v>0</v>
      </c>
      <c r="AA145" s="27">
        <v>0</v>
      </c>
      <c r="AB145" s="27">
        <v>0</v>
      </c>
      <c r="AC145" s="27">
        <v>0</v>
      </c>
      <c r="AD145" s="27">
        <v>0</v>
      </c>
      <c r="AE145" s="27">
        <v>0</v>
      </c>
      <c r="AF145" s="10"/>
      <c r="AG145" s="10">
        <f t="shared" ref="AG145:AG172" si="12">SUM(C145:AE145)</f>
        <v>561667.22300055029</v>
      </c>
    </row>
    <row r="146" spans="2:33" x14ac:dyDescent="0.25">
      <c r="B146" s="5">
        <v>44896</v>
      </c>
      <c r="C146" s="27"/>
      <c r="D146" s="27"/>
      <c r="E146" s="27">
        <v>533518.81350116618</v>
      </c>
      <c r="F146" s="27">
        <v>-3768.3926721519924</v>
      </c>
      <c r="G146" s="27">
        <v>3062.462821788662</v>
      </c>
      <c r="H146" s="27">
        <v>29.682768717900096</v>
      </c>
      <c r="I146" s="27">
        <v>-241.63255990585191</v>
      </c>
      <c r="J146" s="27">
        <v>172.99665289163082</v>
      </c>
      <c r="K146" s="27">
        <v>190.03001488124954</v>
      </c>
      <c r="L146" s="27">
        <v>0</v>
      </c>
      <c r="M146" s="27">
        <v>28.929080134288586</v>
      </c>
      <c r="N146" s="27">
        <v>0</v>
      </c>
      <c r="O146" s="27">
        <v>106.88560263250612</v>
      </c>
      <c r="P146" s="27">
        <v>4.5095700252755542</v>
      </c>
      <c r="Q146" s="27">
        <v>161.71644709024372</v>
      </c>
      <c r="R146" s="27">
        <v>0</v>
      </c>
      <c r="S146" s="27">
        <v>0</v>
      </c>
      <c r="T146" s="27">
        <v>0</v>
      </c>
      <c r="U146" s="27">
        <v>0</v>
      </c>
      <c r="V146" s="27">
        <v>0</v>
      </c>
      <c r="W146" s="27">
        <v>0</v>
      </c>
      <c r="X146" s="27">
        <v>0</v>
      </c>
      <c r="Y146" s="27">
        <v>0</v>
      </c>
      <c r="Z146" s="27">
        <v>0</v>
      </c>
      <c r="AA146" s="27">
        <v>0</v>
      </c>
      <c r="AB146" s="27">
        <v>0</v>
      </c>
      <c r="AC146" s="27">
        <v>0</v>
      </c>
      <c r="AD146" s="27">
        <v>0</v>
      </c>
      <c r="AE146" s="27">
        <v>0</v>
      </c>
      <c r="AF146" s="10"/>
      <c r="AG146" s="10">
        <f t="shared" si="12"/>
        <v>533266.00122727</v>
      </c>
    </row>
    <row r="147" spans="2:33" x14ac:dyDescent="0.25">
      <c r="B147" s="5">
        <v>44927</v>
      </c>
      <c r="C147" s="27"/>
      <c r="D147" s="27"/>
      <c r="E147" s="27"/>
      <c r="F147" s="27">
        <v>568203.42394272797</v>
      </c>
      <c r="G147" s="27">
        <v>-1663.2902122194614</v>
      </c>
      <c r="H147" s="27">
        <v>-2319.4891775408255</v>
      </c>
      <c r="I147" s="27">
        <v>2308.083356975505</v>
      </c>
      <c r="J147" s="27">
        <v>2110.7048784040494</v>
      </c>
      <c r="K147" s="27">
        <v>34.782728133671405</v>
      </c>
      <c r="L147" s="27">
        <v>0</v>
      </c>
      <c r="M147" s="27">
        <v>2.1982583688669139</v>
      </c>
      <c r="N147" s="27">
        <v>2.1605739396863379</v>
      </c>
      <c r="O147" s="27">
        <v>4.5095700252755542</v>
      </c>
      <c r="P147" s="27">
        <v>627.68441390806174</v>
      </c>
      <c r="Q147" s="27">
        <v>0</v>
      </c>
      <c r="R147" s="27">
        <v>0</v>
      </c>
      <c r="S147" s="27">
        <v>0</v>
      </c>
      <c r="T147" s="27">
        <v>0</v>
      </c>
      <c r="U147" s="27">
        <v>0</v>
      </c>
      <c r="V147" s="27">
        <v>0</v>
      </c>
      <c r="W147" s="27">
        <v>0</v>
      </c>
      <c r="X147" s="27">
        <v>0</v>
      </c>
      <c r="Y147" s="27">
        <v>0</v>
      </c>
      <c r="Z147" s="27">
        <v>0</v>
      </c>
      <c r="AA147" s="27">
        <v>0</v>
      </c>
      <c r="AB147" s="27">
        <v>0</v>
      </c>
      <c r="AC147" s="27">
        <v>0</v>
      </c>
      <c r="AD147" s="27">
        <v>0</v>
      </c>
      <c r="AE147" s="27">
        <v>0</v>
      </c>
      <c r="AF147" s="10"/>
      <c r="AG147" s="10">
        <f t="shared" si="12"/>
        <v>569310.76833272271</v>
      </c>
    </row>
    <row r="148" spans="2:33" x14ac:dyDescent="0.25">
      <c r="B148" s="5">
        <v>44958</v>
      </c>
      <c r="C148" s="27"/>
      <c r="D148" s="27"/>
      <c r="E148" s="27"/>
      <c r="F148" s="27"/>
      <c r="G148" s="27">
        <v>575411.02323666424</v>
      </c>
      <c r="H148" s="27">
        <v>-3688.7277888642552</v>
      </c>
      <c r="I148" s="27">
        <v>404.17806443806745</v>
      </c>
      <c r="J148" s="27">
        <v>-3989.1606197682063</v>
      </c>
      <c r="K148" s="27">
        <v>65.57090677420166</v>
      </c>
      <c r="L148" s="27">
        <v>0</v>
      </c>
      <c r="M148" s="27">
        <v>2.1982583688669139</v>
      </c>
      <c r="N148" s="27">
        <v>24.243649439503674</v>
      </c>
      <c r="O148" s="27">
        <v>14.784857715179188</v>
      </c>
      <c r="P148" s="27">
        <v>0</v>
      </c>
      <c r="Q148" s="27">
        <v>0</v>
      </c>
      <c r="R148" s="27">
        <v>0</v>
      </c>
      <c r="S148" s="27">
        <v>0</v>
      </c>
      <c r="T148" s="27">
        <v>0</v>
      </c>
      <c r="U148" s="27">
        <v>0</v>
      </c>
      <c r="V148" s="27">
        <v>0</v>
      </c>
      <c r="W148" s="27">
        <v>0</v>
      </c>
      <c r="X148" s="27">
        <v>0</v>
      </c>
      <c r="Y148" s="27">
        <v>0</v>
      </c>
      <c r="Z148" s="27">
        <v>0</v>
      </c>
      <c r="AA148" s="27">
        <v>0</v>
      </c>
      <c r="AB148" s="27">
        <v>0</v>
      </c>
      <c r="AC148" s="27">
        <v>0</v>
      </c>
      <c r="AD148" s="27">
        <v>0</v>
      </c>
      <c r="AE148" s="27">
        <v>0</v>
      </c>
      <c r="AF148" s="10"/>
      <c r="AG148" s="10">
        <f t="shared" si="12"/>
        <v>568244.11056476762</v>
      </c>
    </row>
    <row r="149" spans="2:33" x14ac:dyDescent="0.25">
      <c r="B149" s="5">
        <v>44986</v>
      </c>
      <c r="C149" s="27"/>
      <c r="D149" s="27"/>
      <c r="E149" s="27"/>
      <c r="F149" s="27"/>
      <c r="G149" s="27"/>
      <c r="H149" s="27">
        <v>638539.31324171554</v>
      </c>
      <c r="I149" s="27">
        <v>-16192.207845880572</v>
      </c>
      <c r="J149" s="27">
        <v>684.13568882056495</v>
      </c>
      <c r="K149" s="27">
        <v>86.661625638930502</v>
      </c>
      <c r="L149" s="27">
        <v>0</v>
      </c>
      <c r="M149" s="27">
        <v>0</v>
      </c>
      <c r="N149" s="27">
        <v>2.1605739396863379</v>
      </c>
      <c r="O149" s="27">
        <v>155.04630312528181</v>
      </c>
      <c r="P149" s="27">
        <v>0</v>
      </c>
      <c r="Q149" s="27">
        <v>0</v>
      </c>
      <c r="R149" s="27">
        <v>0</v>
      </c>
      <c r="S149" s="27">
        <v>0</v>
      </c>
      <c r="T149" s="27">
        <v>0</v>
      </c>
      <c r="U149" s="27">
        <v>0</v>
      </c>
      <c r="V149" s="27">
        <v>0</v>
      </c>
      <c r="W149" s="27">
        <v>0</v>
      </c>
      <c r="X149" s="27">
        <v>0</v>
      </c>
      <c r="Y149" s="27">
        <v>0</v>
      </c>
      <c r="Z149" s="27">
        <v>0</v>
      </c>
      <c r="AA149" s="27">
        <v>0</v>
      </c>
      <c r="AB149" s="27">
        <v>0</v>
      </c>
      <c r="AC149" s="27">
        <v>0</v>
      </c>
      <c r="AD149" s="27">
        <v>0</v>
      </c>
      <c r="AE149" s="27">
        <v>0</v>
      </c>
      <c r="AF149" s="10"/>
      <c r="AG149" s="10">
        <f t="shared" si="12"/>
        <v>623275.10958735959</v>
      </c>
    </row>
    <row r="150" spans="2:33" x14ac:dyDescent="0.25">
      <c r="B150" s="5">
        <v>45017</v>
      </c>
      <c r="C150" s="27"/>
      <c r="D150" s="27"/>
      <c r="E150" s="27"/>
      <c r="F150" s="27"/>
      <c r="G150" s="27"/>
      <c r="H150" s="27"/>
      <c r="I150" s="27">
        <v>543888.02335006371</v>
      </c>
      <c r="J150" s="27">
        <v>-16989.019977951055</v>
      </c>
      <c r="K150" s="27">
        <v>37.96078166123322</v>
      </c>
      <c r="L150" s="27">
        <v>34.644551893342559</v>
      </c>
      <c r="M150" s="27">
        <v>-108.06638141349748</v>
      </c>
      <c r="N150" s="27">
        <v>23.665821525401519</v>
      </c>
      <c r="O150" s="27">
        <v>31.114777026761978</v>
      </c>
      <c r="P150" s="27">
        <v>0</v>
      </c>
      <c r="Q150" s="27">
        <v>0</v>
      </c>
      <c r="R150" s="27">
        <v>0</v>
      </c>
      <c r="S150" s="27">
        <v>0</v>
      </c>
      <c r="T150" s="27">
        <v>0</v>
      </c>
      <c r="U150" s="27">
        <v>0</v>
      </c>
      <c r="V150" s="27">
        <v>0</v>
      </c>
      <c r="W150" s="27">
        <v>0</v>
      </c>
      <c r="X150" s="27">
        <v>0</v>
      </c>
      <c r="Y150" s="27">
        <v>0</v>
      </c>
      <c r="Z150" s="27">
        <v>0</v>
      </c>
      <c r="AA150" s="27">
        <v>0</v>
      </c>
      <c r="AB150" s="27">
        <v>0</v>
      </c>
      <c r="AC150" s="27">
        <v>0</v>
      </c>
      <c r="AD150" s="27">
        <v>0</v>
      </c>
      <c r="AE150" s="27">
        <v>0</v>
      </c>
      <c r="AF150" s="10"/>
      <c r="AG150" s="10">
        <f t="shared" si="12"/>
        <v>526918.32292280591</v>
      </c>
    </row>
    <row r="151" spans="2:33" x14ac:dyDescent="0.25">
      <c r="B151" s="5">
        <v>45047</v>
      </c>
      <c r="C151" s="27"/>
      <c r="D151" s="27"/>
      <c r="E151" s="27"/>
      <c r="F151" s="27"/>
      <c r="G151" s="27"/>
      <c r="H151" s="27"/>
      <c r="I151" s="27"/>
      <c r="J151" s="27">
        <v>681854.78849850304</v>
      </c>
      <c r="K151" s="27">
        <v>-8507.8879613346307</v>
      </c>
      <c r="L151" s="27">
        <v>235.27645285072742</v>
      </c>
      <c r="M151" s="27">
        <v>7.4615169777539823</v>
      </c>
      <c r="N151" s="27">
        <v>26.881559482143974</v>
      </c>
      <c r="O151" s="27">
        <v>48.160700492775696</v>
      </c>
      <c r="P151" s="27">
        <v>5.6526643770863494</v>
      </c>
      <c r="Q151" s="27">
        <v>0</v>
      </c>
      <c r="R151" s="27">
        <v>0</v>
      </c>
      <c r="S151" s="27">
        <v>0</v>
      </c>
      <c r="T151" s="27">
        <v>0</v>
      </c>
      <c r="U151" s="27">
        <v>0</v>
      </c>
      <c r="V151" s="27">
        <v>0</v>
      </c>
      <c r="W151" s="27">
        <v>0</v>
      </c>
      <c r="X151" s="27">
        <v>0</v>
      </c>
      <c r="Y151" s="27">
        <v>0</v>
      </c>
      <c r="Z151" s="27">
        <v>0</v>
      </c>
      <c r="AA151" s="27">
        <v>0</v>
      </c>
      <c r="AB151" s="27">
        <v>0</v>
      </c>
      <c r="AC151" s="27">
        <v>0</v>
      </c>
      <c r="AD151" s="27">
        <v>0</v>
      </c>
      <c r="AE151" s="27">
        <v>0</v>
      </c>
      <c r="AF151" s="10"/>
      <c r="AG151" s="10">
        <f t="shared" si="12"/>
        <v>673670.33343134902</v>
      </c>
    </row>
    <row r="152" spans="2:33" x14ac:dyDescent="0.25">
      <c r="B152" s="5">
        <v>45078</v>
      </c>
      <c r="C152" s="27"/>
      <c r="D152" s="27"/>
      <c r="E152" s="27"/>
      <c r="F152" s="27"/>
      <c r="G152" s="27"/>
      <c r="H152" s="27"/>
      <c r="I152" s="27"/>
      <c r="J152" s="27"/>
      <c r="K152" s="27">
        <v>699964.63133062085</v>
      </c>
      <c r="L152" s="27">
        <v>-3212.1328130175148</v>
      </c>
      <c r="M152" s="27">
        <v>255.63860608463173</v>
      </c>
      <c r="N152" s="27">
        <v>96.19578622161616</v>
      </c>
      <c r="O152" s="27">
        <v>45.585597832103034</v>
      </c>
      <c r="P152" s="27">
        <v>94.211072951439164</v>
      </c>
      <c r="Q152" s="27">
        <v>7.4112710721798809</v>
      </c>
      <c r="R152" s="27">
        <v>16.656517697814444</v>
      </c>
      <c r="S152" s="27">
        <v>0</v>
      </c>
      <c r="T152" s="27">
        <v>0</v>
      </c>
      <c r="U152" s="27">
        <v>0</v>
      </c>
      <c r="V152" s="27">
        <v>0</v>
      </c>
      <c r="W152" s="27">
        <v>0</v>
      </c>
      <c r="X152" s="27">
        <v>0</v>
      </c>
      <c r="Y152" s="27">
        <v>0</v>
      </c>
      <c r="Z152" s="27">
        <v>0</v>
      </c>
      <c r="AA152" s="27">
        <v>0</v>
      </c>
      <c r="AB152" s="27">
        <v>0</v>
      </c>
      <c r="AC152" s="27">
        <v>0</v>
      </c>
      <c r="AD152" s="27">
        <v>0</v>
      </c>
      <c r="AE152" s="27">
        <v>0</v>
      </c>
      <c r="AF152" s="10"/>
      <c r="AG152" s="10">
        <f t="shared" si="12"/>
        <v>697268.19736946328</v>
      </c>
    </row>
    <row r="153" spans="2:33" x14ac:dyDescent="0.25">
      <c r="B153" s="5">
        <v>45108</v>
      </c>
      <c r="C153" s="27"/>
      <c r="D153" s="27"/>
      <c r="E153" s="27"/>
      <c r="F153" s="27"/>
      <c r="G153" s="27"/>
      <c r="H153" s="27"/>
      <c r="I153" s="27"/>
      <c r="J153" s="27"/>
      <c r="K153" s="27"/>
      <c r="L153" s="27">
        <v>721583.15831045283</v>
      </c>
      <c r="M153" s="27">
        <v>-14009.010687209489</v>
      </c>
      <c r="N153" s="27">
        <v>1232.9340309772874</v>
      </c>
      <c r="O153" s="27">
        <v>852.79863235642745</v>
      </c>
      <c r="P153" s="27">
        <v>0</v>
      </c>
      <c r="Q153" s="27">
        <v>0</v>
      </c>
      <c r="R153" s="27">
        <v>473.5048526539332</v>
      </c>
      <c r="S153" s="27">
        <v>0</v>
      </c>
      <c r="T153" s="27">
        <v>0</v>
      </c>
      <c r="U153" s="27">
        <v>0</v>
      </c>
      <c r="V153" s="27">
        <v>-1705.1576130390772</v>
      </c>
      <c r="W153" s="27">
        <v>0</v>
      </c>
      <c r="X153" s="27">
        <v>0</v>
      </c>
      <c r="Y153" s="27">
        <v>0</v>
      </c>
      <c r="Z153" s="27">
        <v>0</v>
      </c>
      <c r="AA153" s="27">
        <v>0</v>
      </c>
      <c r="AB153" s="27">
        <v>0</v>
      </c>
      <c r="AC153" s="27">
        <v>0</v>
      </c>
      <c r="AD153" s="27">
        <v>0</v>
      </c>
      <c r="AE153" s="27">
        <v>0</v>
      </c>
      <c r="AF153" s="10"/>
      <c r="AG153" s="10">
        <f t="shared" si="12"/>
        <v>708428.22752619197</v>
      </c>
    </row>
    <row r="154" spans="2:33" x14ac:dyDescent="0.25">
      <c r="B154" s="5">
        <v>45139</v>
      </c>
      <c r="C154" s="27"/>
      <c r="D154" s="27"/>
      <c r="E154" s="27"/>
      <c r="F154" s="27"/>
      <c r="G154" s="27"/>
      <c r="H154" s="27"/>
      <c r="I154" s="27"/>
      <c r="J154" s="27"/>
      <c r="K154" s="27"/>
      <c r="L154" s="27"/>
      <c r="M154" s="27">
        <v>642226.0186328803</v>
      </c>
      <c r="N154" s="27">
        <v>-3529.8879198681293</v>
      </c>
      <c r="O154" s="27">
        <v>982.28233102088541</v>
      </c>
      <c r="P154" s="27">
        <v>60.433262929249842</v>
      </c>
      <c r="Q154" s="27">
        <v>1080.3372157487431</v>
      </c>
      <c r="R154" s="27">
        <v>-242.91383049799072</v>
      </c>
      <c r="S154" s="27">
        <v>0</v>
      </c>
      <c r="T154" s="27">
        <v>0</v>
      </c>
      <c r="U154" s="27">
        <v>0</v>
      </c>
      <c r="V154" s="27">
        <v>-1595.7471536515459</v>
      </c>
      <c r="W154" s="27">
        <v>0</v>
      </c>
      <c r="X154" s="27">
        <v>0</v>
      </c>
      <c r="Y154" s="27">
        <v>0</v>
      </c>
      <c r="Z154" s="27">
        <v>0</v>
      </c>
      <c r="AA154" s="27">
        <v>0</v>
      </c>
      <c r="AB154" s="27">
        <v>0</v>
      </c>
      <c r="AC154" s="27">
        <v>0</v>
      </c>
      <c r="AD154" s="27">
        <v>0</v>
      </c>
      <c r="AE154" s="27">
        <v>0</v>
      </c>
      <c r="AF154" s="10"/>
      <c r="AG154" s="10">
        <f t="shared" si="12"/>
        <v>638980.52253856149</v>
      </c>
    </row>
    <row r="155" spans="2:33" x14ac:dyDescent="0.25">
      <c r="B155" s="5">
        <v>45170</v>
      </c>
      <c r="C155" s="27"/>
      <c r="D155" s="27"/>
      <c r="E155" s="27"/>
      <c r="F155" s="27"/>
      <c r="G155" s="27"/>
      <c r="H155" s="27"/>
      <c r="I155" s="27"/>
      <c r="J155" s="27"/>
      <c r="K155" s="27"/>
      <c r="L155" s="27"/>
      <c r="M155" s="27"/>
      <c r="N155" s="27">
        <v>694968.21616476122</v>
      </c>
      <c r="O155" s="27">
        <v>-14738.166707424451</v>
      </c>
      <c r="P155" s="27">
        <v>45.485106020954831</v>
      </c>
      <c r="Q155" s="27">
        <v>655.67138331283604</v>
      </c>
      <c r="R155" s="27">
        <v>0</v>
      </c>
      <c r="S155" s="27">
        <v>0</v>
      </c>
      <c r="T155" s="27">
        <v>0</v>
      </c>
      <c r="U155" s="27">
        <v>0</v>
      </c>
      <c r="V155" s="27">
        <v>-1986.1327170094978</v>
      </c>
      <c r="W155" s="27">
        <v>0</v>
      </c>
      <c r="X155" s="27">
        <v>0</v>
      </c>
      <c r="Y155" s="27">
        <v>0</v>
      </c>
      <c r="Z155" s="27">
        <v>0</v>
      </c>
      <c r="AA155" s="27">
        <v>0</v>
      </c>
      <c r="AB155" s="27">
        <v>0</v>
      </c>
      <c r="AC155" s="27">
        <v>0</v>
      </c>
      <c r="AD155" s="27">
        <v>0</v>
      </c>
      <c r="AE155" s="27">
        <v>0</v>
      </c>
      <c r="AF155" s="10"/>
      <c r="AG155" s="10">
        <f t="shared" si="12"/>
        <v>678945.07322966098</v>
      </c>
    </row>
    <row r="156" spans="2:33" x14ac:dyDescent="0.25">
      <c r="B156" s="5">
        <v>45200</v>
      </c>
      <c r="C156" s="27"/>
      <c r="D156" s="27"/>
      <c r="E156" s="27"/>
      <c r="F156" s="27"/>
      <c r="G156" s="27"/>
      <c r="H156" s="27"/>
      <c r="I156" s="27"/>
      <c r="J156" s="27"/>
      <c r="K156" s="27"/>
      <c r="L156" s="27"/>
      <c r="M156" s="27"/>
      <c r="N156" s="27"/>
      <c r="O156" s="27">
        <v>0</v>
      </c>
      <c r="P156" s="27">
        <v>0</v>
      </c>
      <c r="Q156" s="27">
        <v>0</v>
      </c>
      <c r="R156" s="27">
        <v>0</v>
      </c>
      <c r="S156" s="27">
        <v>0</v>
      </c>
      <c r="T156" s="27">
        <v>0</v>
      </c>
      <c r="U156" s="27">
        <v>0</v>
      </c>
      <c r="V156" s="27">
        <v>0</v>
      </c>
      <c r="W156" s="27">
        <v>0</v>
      </c>
      <c r="X156" s="27">
        <v>0</v>
      </c>
      <c r="Y156" s="27">
        <v>0</v>
      </c>
      <c r="Z156" s="27">
        <v>0</v>
      </c>
      <c r="AA156" s="27">
        <v>0</v>
      </c>
      <c r="AB156" s="27">
        <v>0</v>
      </c>
      <c r="AC156" s="27">
        <v>0</v>
      </c>
      <c r="AD156" s="27">
        <v>0</v>
      </c>
      <c r="AE156" s="27">
        <v>0</v>
      </c>
      <c r="AF156" s="10"/>
      <c r="AG156" s="10">
        <f t="shared" si="12"/>
        <v>0</v>
      </c>
    </row>
    <row r="157" spans="2:33" x14ac:dyDescent="0.25">
      <c r="B157" s="5">
        <v>45231</v>
      </c>
      <c r="C157" s="27"/>
      <c r="D157" s="27"/>
      <c r="E157" s="27"/>
      <c r="F157" s="27"/>
      <c r="G157" s="27"/>
      <c r="H157" s="27"/>
      <c r="I157" s="27"/>
      <c r="J157" s="27"/>
      <c r="K157" s="27"/>
      <c r="L157" s="27"/>
      <c r="M157" s="27"/>
      <c r="N157" s="27"/>
      <c r="O157" s="27"/>
      <c r="P157" s="27">
        <v>0</v>
      </c>
      <c r="Q157" s="27">
        <v>0</v>
      </c>
      <c r="R157" s="27">
        <v>0</v>
      </c>
      <c r="S157" s="27">
        <v>0</v>
      </c>
      <c r="T157" s="27">
        <v>0</v>
      </c>
      <c r="U157" s="27">
        <v>0</v>
      </c>
      <c r="V157" s="27">
        <v>0</v>
      </c>
      <c r="W157" s="27">
        <v>0</v>
      </c>
      <c r="X157" s="27">
        <v>0</v>
      </c>
      <c r="Y157" s="27">
        <v>0</v>
      </c>
      <c r="Z157" s="27">
        <v>0</v>
      </c>
      <c r="AA157" s="27">
        <v>0</v>
      </c>
      <c r="AB157" s="27">
        <v>0</v>
      </c>
      <c r="AC157" s="27">
        <v>0</v>
      </c>
      <c r="AD157" s="27">
        <v>0</v>
      </c>
      <c r="AE157" s="27">
        <v>0</v>
      </c>
      <c r="AF157" s="10"/>
      <c r="AG157" s="10">
        <f t="shared" si="12"/>
        <v>0</v>
      </c>
    </row>
    <row r="158" spans="2:33" x14ac:dyDescent="0.25">
      <c r="B158" s="5">
        <v>45261</v>
      </c>
      <c r="C158" s="27"/>
      <c r="D158" s="27"/>
      <c r="E158" s="27"/>
      <c r="F158" s="27"/>
      <c r="G158" s="27"/>
      <c r="H158" s="27"/>
      <c r="I158" s="27"/>
      <c r="J158" s="27"/>
      <c r="K158" s="27"/>
      <c r="L158" s="27"/>
      <c r="M158" s="27"/>
      <c r="N158" s="27"/>
      <c r="O158" s="27"/>
      <c r="P158" s="27"/>
      <c r="Q158" s="27">
        <v>0</v>
      </c>
      <c r="R158" s="27">
        <v>0</v>
      </c>
      <c r="S158" s="27">
        <v>0</v>
      </c>
      <c r="T158" s="27">
        <v>0</v>
      </c>
      <c r="U158" s="27">
        <v>0</v>
      </c>
      <c r="V158" s="27">
        <v>0</v>
      </c>
      <c r="W158" s="27">
        <v>0</v>
      </c>
      <c r="X158" s="27">
        <v>0</v>
      </c>
      <c r="Y158" s="27">
        <v>0</v>
      </c>
      <c r="Z158" s="27">
        <v>0</v>
      </c>
      <c r="AA158" s="27">
        <v>0</v>
      </c>
      <c r="AB158" s="27">
        <v>0</v>
      </c>
      <c r="AC158" s="27">
        <v>0</v>
      </c>
      <c r="AD158" s="27">
        <v>0</v>
      </c>
      <c r="AE158" s="27">
        <v>0</v>
      </c>
      <c r="AF158" s="10"/>
      <c r="AG158" s="10">
        <f t="shared" si="12"/>
        <v>0</v>
      </c>
    </row>
    <row r="159" spans="2:33" x14ac:dyDescent="0.25">
      <c r="B159" s="5">
        <v>45292</v>
      </c>
      <c r="C159" s="27"/>
      <c r="D159" s="27"/>
      <c r="E159" s="27"/>
      <c r="F159" s="27"/>
      <c r="G159" s="27"/>
      <c r="H159" s="27"/>
      <c r="I159" s="27"/>
      <c r="J159" s="27"/>
      <c r="K159" s="27"/>
      <c r="L159" s="27"/>
      <c r="M159" s="27"/>
      <c r="N159" s="27"/>
      <c r="O159" s="27"/>
      <c r="P159" s="27"/>
      <c r="Q159" s="27"/>
      <c r="R159" s="27">
        <v>0</v>
      </c>
      <c r="S159" s="27">
        <v>0</v>
      </c>
      <c r="T159" s="27">
        <v>0</v>
      </c>
      <c r="U159" s="27">
        <v>0</v>
      </c>
      <c r="V159" s="27">
        <v>0</v>
      </c>
      <c r="W159" s="27">
        <v>0</v>
      </c>
      <c r="X159" s="27">
        <v>0</v>
      </c>
      <c r="Y159" s="27">
        <v>0</v>
      </c>
      <c r="Z159" s="27">
        <v>0</v>
      </c>
      <c r="AA159" s="27">
        <v>0</v>
      </c>
      <c r="AB159" s="27">
        <v>0</v>
      </c>
      <c r="AC159" s="27">
        <v>0</v>
      </c>
      <c r="AD159" s="27">
        <v>0</v>
      </c>
      <c r="AE159" s="27">
        <v>0</v>
      </c>
      <c r="AF159" s="10"/>
      <c r="AG159" s="10">
        <f t="shared" si="12"/>
        <v>0</v>
      </c>
    </row>
    <row r="160" spans="2:33" x14ac:dyDescent="0.25">
      <c r="B160" s="5">
        <v>45323</v>
      </c>
      <c r="C160" s="27"/>
      <c r="D160" s="27"/>
      <c r="E160" s="27"/>
      <c r="F160" s="27"/>
      <c r="G160" s="27"/>
      <c r="H160" s="27"/>
      <c r="I160" s="27"/>
      <c r="J160" s="27"/>
      <c r="K160" s="27"/>
      <c r="L160" s="27"/>
      <c r="M160" s="27"/>
      <c r="N160" s="27"/>
      <c r="O160" s="27"/>
      <c r="P160" s="27"/>
      <c r="Q160" s="27"/>
      <c r="R160" s="27"/>
      <c r="S160" s="27">
        <v>0</v>
      </c>
      <c r="T160" s="27">
        <v>0</v>
      </c>
      <c r="U160" s="27">
        <v>0</v>
      </c>
      <c r="V160" s="27">
        <v>0</v>
      </c>
      <c r="W160" s="27">
        <v>0</v>
      </c>
      <c r="X160" s="27">
        <v>0</v>
      </c>
      <c r="Y160" s="27">
        <v>0</v>
      </c>
      <c r="Z160" s="27">
        <v>0</v>
      </c>
      <c r="AA160" s="27">
        <v>0</v>
      </c>
      <c r="AB160" s="27">
        <v>0</v>
      </c>
      <c r="AC160" s="27">
        <v>0</v>
      </c>
      <c r="AD160" s="27">
        <v>0</v>
      </c>
      <c r="AE160" s="27">
        <v>0</v>
      </c>
      <c r="AF160" s="10"/>
      <c r="AG160" s="10">
        <f t="shared" si="12"/>
        <v>0</v>
      </c>
    </row>
    <row r="161" spans="2:33" x14ac:dyDescent="0.25">
      <c r="B161" s="5">
        <v>45352</v>
      </c>
      <c r="C161" s="27"/>
      <c r="D161" s="27"/>
      <c r="E161" s="27"/>
      <c r="F161" s="27"/>
      <c r="G161" s="27"/>
      <c r="H161" s="27"/>
      <c r="I161" s="27"/>
      <c r="J161" s="27"/>
      <c r="K161" s="27"/>
      <c r="L161" s="27"/>
      <c r="M161" s="27"/>
      <c r="N161" s="27"/>
      <c r="O161" s="27"/>
      <c r="P161" s="27"/>
      <c r="Q161" s="27"/>
      <c r="R161" s="27"/>
      <c r="S161" s="27"/>
      <c r="T161" s="27">
        <v>0</v>
      </c>
      <c r="U161" s="27">
        <v>0</v>
      </c>
      <c r="V161" s="27">
        <v>0</v>
      </c>
      <c r="W161" s="27">
        <v>0</v>
      </c>
      <c r="X161" s="27">
        <v>0</v>
      </c>
      <c r="Y161" s="27">
        <v>0</v>
      </c>
      <c r="Z161" s="27">
        <v>0</v>
      </c>
      <c r="AA161" s="27">
        <v>0</v>
      </c>
      <c r="AB161" s="27">
        <v>0</v>
      </c>
      <c r="AC161" s="27">
        <v>0</v>
      </c>
      <c r="AD161" s="27">
        <v>0</v>
      </c>
      <c r="AE161" s="27">
        <v>0</v>
      </c>
      <c r="AF161" s="10"/>
      <c r="AG161" s="10">
        <f t="shared" si="12"/>
        <v>0</v>
      </c>
    </row>
    <row r="162" spans="2:33" x14ac:dyDescent="0.25">
      <c r="B162" s="5">
        <v>45383</v>
      </c>
      <c r="C162" s="27"/>
      <c r="D162" s="27"/>
      <c r="E162" s="27"/>
      <c r="F162" s="27"/>
      <c r="G162" s="27"/>
      <c r="H162" s="27"/>
      <c r="I162" s="27"/>
      <c r="J162" s="27"/>
      <c r="K162" s="27"/>
      <c r="L162" s="27"/>
      <c r="M162" s="27"/>
      <c r="N162" s="27"/>
      <c r="O162" s="27"/>
      <c r="P162" s="27"/>
      <c r="Q162" s="27"/>
      <c r="R162" s="27"/>
      <c r="S162" s="27"/>
      <c r="T162" s="27"/>
      <c r="U162" s="27">
        <v>0</v>
      </c>
      <c r="V162" s="27">
        <v>0</v>
      </c>
      <c r="W162" s="27">
        <v>0</v>
      </c>
      <c r="X162" s="27">
        <v>0</v>
      </c>
      <c r="Y162" s="27">
        <v>0</v>
      </c>
      <c r="Z162" s="27">
        <v>0</v>
      </c>
      <c r="AA162" s="27">
        <v>0</v>
      </c>
      <c r="AB162" s="27">
        <v>0</v>
      </c>
      <c r="AC162" s="27">
        <v>0</v>
      </c>
      <c r="AD162" s="27">
        <v>0</v>
      </c>
      <c r="AE162" s="27">
        <v>0</v>
      </c>
      <c r="AF162" s="10"/>
      <c r="AG162" s="10">
        <f t="shared" si="12"/>
        <v>0</v>
      </c>
    </row>
    <row r="163" spans="2:33" x14ac:dyDescent="0.25">
      <c r="B163" s="5">
        <v>45413</v>
      </c>
      <c r="C163" s="27"/>
      <c r="D163" s="27"/>
      <c r="E163" s="27"/>
      <c r="F163" s="27"/>
      <c r="G163" s="27"/>
      <c r="H163" s="27"/>
      <c r="I163" s="27"/>
      <c r="J163" s="27"/>
      <c r="K163" s="27"/>
      <c r="L163" s="27"/>
      <c r="M163" s="27"/>
      <c r="N163" s="27"/>
      <c r="O163" s="27"/>
      <c r="P163" s="27"/>
      <c r="Q163" s="27"/>
      <c r="R163" s="27"/>
      <c r="S163" s="27"/>
      <c r="T163" s="27"/>
      <c r="U163" s="27"/>
      <c r="V163" s="27">
        <v>0</v>
      </c>
      <c r="W163" s="27">
        <v>0</v>
      </c>
      <c r="X163" s="27">
        <v>0</v>
      </c>
      <c r="Y163" s="27">
        <v>0</v>
      </c>
      <c r="Z163" s="27">
        <v>0</v>
      </c>
      <c r="AA163" s="27">
        <v>0</v>
      </c>
      <c r="AB163" s="27">
        <v>0</v>
      </c>
      <c r="AC163" s="27">
        <v>0</v>
      </c>
      <c r="AD163" s="27">
        <v>0</v>
      </c>
      <c r="AE163" s="27">
        <v>0</v>
      </c>
      <c r="AF163" s="10"/>
      <c r="AG163" s="10">
        <f t="shared" si="12"/>
        <v>0</v>
      </c>
    </row>
    <row r="164" spans="2:33" x14ac:dyDescent="0.25">
      <c r="B164" s="5">
        <v>45444</v>
      </c>
      <c r="C164" s="27"/>
      <c r="D164" s="27"/>
      <c r="E164" s="27"/>
      <c r="F164" s="27"/>
      <c r="G164" s="27"/>
      <c r="H164" s="27"/>
      <c r="I164" s="27"/>
      <c r="J164" s="27"/>
      <c r="K164" s="27"/>
      <c r="L164" s="27"/>
      <c r="M164" s="27"/>
      <c r="N164" s="27"/>
      <c r="O164" s="27"/>
      <c r="P164" s="27"/>
      <c r="Q164" s="27"/>
      <c r="R164" s="27"/>
      <c r="S164" s="27"/>
      <c r="T164" s="27"/>
      <c r="U164" s="27"/>
      <c r="V164" s="27"/>
      <c r="W164" s="27">
        <v>0</v>
      </c>
      <c r="X164" s="27">
        <v>0</v>
      </c>
      <c r="Y164" s="27">
        <v>0</v>
      </c>
      <c r="Z164" s="27">
        <v>0</v>
      </c>
      <c r="AA164" s="27">
        <v>0</v>
      </c>
      <c r="AB164" s="27">
        <v>0</v>
      </c>
      <c r="AC164" s="27">
        <v>0</v>
      </c>
      <c r="AD164" s="27">
        <v>0</v>
      </c>
      <c r="AE164" s="27">
        <v>0</v>
      </c>
      <c r="AF164" s="10"/>
      <c r="AG164" s="10">
        <f t="shared" si="12"/>
        <v>0</v>
      </c>
    </row>
    <row r="165" spans="2:33" x14ac:dyDescent="0.25">
      <c r="B165" s="5">
        <v>45474</v>
      </c>
      <c r="C165" s="27"/>
      <c r="D165" s="27"/>
      <c r="E165" s="27"/>
      <c r="F165" s="27"/>
      <c r="G165" s="27"/>
      <c r="H165" s="27"/>
      <c r="I165" s="27"/>
      <c r="J165" s="27"/>
      <c r="K165" s="27"/>
      <c r="L165" s="27"/>
      <c r="M165" s="27"/>
      <c r="N165" s="27"/>
      <c r="O165" s="27"/>
      <c r="P165" s="27"/>
      <c r="Q165" s="27"/>
      <c r="R165" s="27"/>
      <c r="S165" s="27"/>
      <c r="T165" s="27"/>
      <c r="U165" s="27"/>
      <c r="V165" s="27"/>
      <c r="W165" s="27"/>
      <c r="X165" s="27">
        <v>0</v>
      </c>
      <c r="Y165" s="27">
        <v>0</v>
      </c>
      <c r="Z165" s="27">
        <v>0</v>
      </c>
      <c r="AA165" s="27">
        <v>0</v>
      </c>
      <c r="AB165" s="27">
        <v>0</v>
      </c>
      <c r="AC165" s="27">
        <v>0</v>
      </c>
      <c r="AD165" s="27">
        <v>0</v>
      </c>
      <c r="AE165" s="27">
        <v>0</v>
      </c>
      <c r="AF165" s="10"/>
      <c r="AG165" s="10">
        <f t="shared" si="12"/>
        <v>0</v>
      </c>
    </row>
    <row r="166" spans="2:33" x14ac:dyDescent="0.25">
      <c r="B166" s="5">
        <v>45505</v>
      </c>
      <c r="C166" s="27"/>
      <c r="D166" s="27"/>
      <c r="E166" s="27"/>
      <c r="F166" s="27"/>
      <c r="G166" s="27"/>
      <c r="H166" s="27"/>
      <c r="I166" s="27"/>
      <c r="J166" s="27"/>
      <c r="K166" s="27"/>
      <c r="L166" s="27"/>
      <c r="M166" s="27"/>
      <c r="N166" s="27"/>
      <c r="O166" s="27"/>
      <c r="P166" s="27"/>
      <c r="Q166" s="27"/>
      <c r="R166" s="27"/>
      <c r="S166" s="27"/>
      <c r="T166" s="27"/>
      <c r="U166" s="27"/>
      <c r="V166" s="27"/>
      <c r="W166" s="27"/>
      <c r="X166" s="27"/>
      <c r="Y166" s="27">
        <v>0</v>
      </c>
      <c r="Z166" s="27">
        <v>0</v>
      </c>
      <c r="AA166" s="27">
        <v>0</v>
      </c>
      <c r="AB166" s="27">
        <v>0</v>
      </c>
      <c r="AC166" s="27">
        <v>0</v>
      </c>
      <c r="AD166" s="27">
        <v>0</v>
      </c>
      <c r="AE166" s="27">
        <v>0</v>
      </c>
      <c r="AF166" s="10"/>
      <c r="AG166" s="10">
        <f t="shared" si="12"/>
        <v>0</v>
      </c>
    </row>
    <row r="167" spans="2:33" x14ac:dyDescent="0.25">
      <c r="B167" s="5">
        <v>45536</v>
      </c>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v>0</v>
      </c>
      <c r="AA167" s="27">
        <v>0</v>
      </c>
      <c r="AB167" s="27">
        <v>0</v>
      </c>
      <c r="AC167" s="27">
        <v>0</v>
      </c>
      <c r="AD167" s="27">
        <v>0</v>
      </c>
      <c r="AE167" s="27">
        <v>0</v>
      </c>
      <c r="AF167" s="10"/>
      <c r="AG167" s="10">
        <f t="shared" si="12"/>
        <v>0</v>
      </c>
    </row>
    <row r="168" spans="2:33" x14ac:dyDescent="0.25">
      <c r="B168" s="5">
        <v>45566</v>
      </c>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v>0</v>
      </c>
      <c r="AB168" s="27">
        <v>0</v>
      </c>
      <c r="AC168" s="27">
        <v>0</v>
      </c>
      <c r="AD168" s="27">
        <v>0</v>
      </c>
      <c r="AE168" s="27">
        <v>0</v>
      </c>
      <c r="AF168" s="10"/>
      <c r="AG168" s="10">
        <f t="shared" si="12"/>
        <v>0</v>
      </c>
    </row>
    <row r="169" spans="2:33" x14ac:dyDescent="0.25">
      <c r="B169" s="5">
        <v>45597</v>
      </c>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v>0</v>
      </c>
      <c r="AC169" s="27">
        <v>0</v>
      </c>
      <c r="AD169" s="27">
        <v>0</v>
      </c>
      <c r="AE169" s="27">
        <v>0</v>
      </c>
      <c r="AF169" s="10"/>
      <c r="AG169" s="10">
        <f t="shared" si="12"/>
        <v>0</v>
      </c>
    </row>
    <row r="170" spans="2:33" x14ac:dyDescent="0.25">
      <c r="B170" s="5">
        <v>45627</v>
      </c>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c r="AC170" s="27">
        <v>0</v>
      </c>
      <c r="AD170" s="27">
        <v>0</v>
      </c>
      <c r="AE170" s="27">
        <v>0</v>
      </c>
      <c r="AF170" s="10"/>
      <c r="AG170" s="10">
        <f t="shared" si="12"/>
        <v>0</v>
      </c>
    </row>
    <row r="171" spans="2:33" x14ac:dyDescent="0.25">
      <c r="B171" s="5">
        <v>45658</v>
      </c>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c r="AC171" s="27"/>
      <c r="AD171" s="27">
        <v>0</v>
      </c>
      <c r="AE171" s="27">
        <v>0</v>
      </c>
      <c r="AF171" s="10"/>
      <c r="AG171" s="10">
        <f t="shared" si="12"/>
        <v>0</v>
      </c>
    </row>
    <row r="172" spans="2:33" x14ac:dyDescent="0.25">
      <c r="B172" s="5">
        <v>45689</v>
      </c>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c r="AC172" s="27"/>
      <c r="AD172" s="27"/>
      <c r="AE172" s="27">
        <v>0</v>
      </c>
      <c r="AF172" s="10"/>
      <c r="AG172" s="10">
        <f t="shared" si="12"/>
        <v>0</v>
      </c>
    </row>
    <row r="173" spans="2:33" x14ac:dyDescent="0.25">
      <c r="B173" s="5"/>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row>
    <row r="174" spans="2:33" x14ac:dyDescent="0.25">
      <c r="B174" s="23" t="s">
        <v>36</v>
      </c>
      <c r="C174" s="10">
        <f>SUM(C144:C172)</f>
        <v>466828.7545491585</v>
      </c>
      <c r="D174" s="10">
        <f t="shared" ref="D174:AE174" si="13">SUM(D144:D172)</f>
        <v>561006.17530534114</v>
      </c>
      <c r="E174" s="10">
        <f t="shared" si="13"/>
        <v>535739.88351116376</v>
      </c>
      <c r="F174" s="10">
        <f t="shared" si="13"/>
        <v>565939.80821218551</v>
      </c>
      <c r="G174" s="10">
        <f t="shared" si="13"/>
        <v>577431.23523912928</v>
      </c>
      <c r="H174" s="10">
        <f t="shared" si="13"/>
        <v>633076.15129750187</v>
      </c>
      <c r="I174" s="10">
        <f t="shared" si="13"/>
        <v>529413.38385589898</v>
      </c>
      <c r="J174" s="10">
        <f t="shared" si="13"/>
        <v>663125.65231870976</v>
      </c>
      <c r="K174" s="10">
        <f t="shared" si="13"/>
        <v>691892.56379275955</v>
      </c>
      <c r="L174" s="10">
        <f t="shared" si="13"/>
        <v>719053.46538694273</v>
      </c>
      <c r="M174" s="10">
        <f t="shared" si="13"/>
        <v>628607.84572217893</v>
      </c>
      <c r="N174" s="10">
        <f t="shared" si="13"/>
        <v>692900.05700690206</v>
      </c>
      <c r="O174" s="10">
        <f t="shared" si="13"/>
        <v>-12290.70120838639</v>
      </c>
      <c r="P174" s="10">
        <f t="shared" si="13"/>
        <v>937.13638486255559</v>
      </c>
      <c r="Q174" s="10">
        <f t="shared" si="13"/>
        <v>1905.1363172240028</v>
      </c>
      <c r="R174" s="10">
        <f t="shared" si="13"/>
        <v>247.2475398537569</v>
      </c>
      <c r="S174" s="10">
        <f t="shared" si="13"/>
        <v>0</v>
      </c>
      <c r="T174" s="10">
        <f t="shared" si="13"/>
        <v>0</v>
      </c>
      <c r="U174" s="10">
        <f t="shared" si="13"/>
        <v>0</v>
      </c>
      <c r="V174" s="10">
        <f t="shared" si="13"/>
        <v>-5287.0374837001209</v>
      </c>
      <c r="W174" s="10">
        <f t="shared" si="13"/>
        <v>0</v>
      </c>
      <c r="X174" s="10">
        <f t="shared" si="13"/>
        <v>0</v>
      </c>
      <c r="Y174" s="10">
        <f t="shared" si="13"/>
        <v>0</v>
      </c>
      <c r="Z174" s="10">
        <f t="shared" si="13"/>
        <v>0</v>
      </c>
      <c r="AA174" s="10">
        <f t="shared" si="13"/>
        <v>0</v>
      </c>
      <c r="AB174" s="10">
        <f t="shared" si="13"/>
        <v>0</v>
      </c>
      <c r="AC174" s="10">
        <f t="shared" si="13"/>
        <v>0</v>
      </c>
      <c r="AD174" s="10">
        <f t="shared" si="13"/>
        <v>0</v>
      </c>
      <c r="AE174" s="10">
        <f t="shared" si="13"/>
        <v>0</v>
      </c>
      <c r="AF174" s="10"/>
      <c r="AG174" s="10">
        <f>SUM(AG144:AG172)</f>
        <v>7250526.7577477265</v>
      </c>
    </row>
  </sheetData>
  <pageMargins left="0.7" right="0.7" top="0.75" bottom="0.75" header="0.3" footer="0.3"/>
  <pageSetup scale="51" pageOrder="overThenDown" orientation="landscape" horizontalDpi="90" verticalDpi="90" r:id="rId1"/>
  <rowBreaks count="2" manualBreakCount="2">
    <brk id="35" max="16383" man="1"/>
    <brk id="7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CAA6D-F007-49B7-87F6-A9A880189D1C}">
  <sheetPr>
    <tabColor rgb="FF00B050"/>
  </sheetPr>
  <dimension ref="A1:AG174"/>
  <sheetViews>
    <sheetView zoomScale="85" zoomScaleNormal="85" zoomScaleSheetLayoutView="25" workbookViewId="0">
      <pane xSplit="2" ySplit="3" topLeftCell="C4" activePane="bottomRight" state="frozen"/>
      <selection activeCell="C45" sqref="C45"/>
      <selection pane="topRight" activeCell="C45" sqref="C45"/>
      <selection pane="bottomLeft" activeCell="C45" sqref="C45"/>
      <selection pane="bottomRight" activeCell="V98" sqref="V98"/>
    </sheetView>
  </sheetViews>
  <sheetFormatPr defaultRowHeight="15" x14ac:dyDescent="0.25"/>
  <cols>
    <col min="1" max="1" width="21.140625" style="21" customWidth="1"/>
    <col min="2" max="2" width="15.28515625" bestFit="1" customWidth="1"/>
    <col min="3" max="31" width="12.140625" customWidth="1"/>
    <col min="32" max="32" width="5" customWidth="1"/>
    <col min="33" max="33" width="14" customWidth="1"/>
  </cols>
  <sheetData>
    <row r="1" spans="1:33" x14ac:dyDescent="0.25">
      <c r="A1" s="21" t="s">
        <v>43</v>
      </c>
    </row>
    <row r="3" spans="1:33" x14ac:dyDescent="0.25">
      <c r="B3" t="s">
        <v>47</v>
      </c>
      <c r="C3" s="5">
        <v>44835</v>
      </c>
      <c r="D3" s="5">
        <v>44866</v>
      </c>
      <c r="E3" s="5">
        <v>44896</v>
      </c>
      <c r="F3" s="5">
        <v>44927</v>
      </c>
      <c r="G3" s="5">
        <v>44958</v>
      </c>
      <c r="H3" s="5">
        <v>44986</v>
      </c>
      <c r="I3" s="5">
        <v>45017</v>
      </c>
      <c r="J3" s="5">
        <v>45047</v>
      </c>
      <c r="K3" s="5">
        <v>45078</v>
      </c>
      <c r="L3" s="5">
        <v>45108</v>
      </c>
      <c r="M3" s="5">
        <v>45139</v>
      </c>
      <c r="N3" s="5">
        <v>45170</v>
      </c>
      <c r="O3" s="5">
        <v>45200</v>
      </c>
      <c r="P3" s="5">
        <v>45231</v>
      </c>
      <c r="Q3" s="5">
        <v>45261</v>
      </c>
      <c r="R3" s="5">
        <v>45292</v>
      </c>
      <c r="S3" s="5">
        <v>45323</v>
      </c>
      <c r="T3" s="5">
        <v>45352</v>
      </c>
      <c r="U3" s="5">
        <v>45383</v>
      </c>
      <c r="V3" s="5">
        <v>45413</v>
      </c>
      <c r="W3" s="5">
        <v>45444</v>
      </c>
      <c r="X3" s="5">
        <v>45474</v>
      </c>
      <c r="Y3" s="5">
        <v>45505</v>
      </c>
      <c r="Z3" s="5">
        <v>45536</v>
      </c>
      <c r="AA3" s="5">
        <v>45566</v>
      </c>
      <c r="AB3" s="5">
        <v>45597</v>
      </c>
      <c r="AC3" s="5">
        <v>45627</v>
      </c>
      <c r="AD3" s="5">
        <v>45658</v>
      </c>
      <c r="AE3" s="5">
        <v>45689</v>
      </c>
      <c r="AG3" t="s">
        <v>37</v>
      </c>
    </row>
    <row r="4" spans="1:33" x14ac:dyDescent="0.25">
      <c r="B4" s="5">
        <v>44835</v>
      </c>
      <c r="C4" s="10">
        <f>SUM(C39,C74,C109,C144)</f>
        <v>23602.08972308032</v>
      </c>
      <c r="D4" s="10">
        <f t="shared" ref="D4:AE14" si="0">SUM(D39,D74,D109,D144)</f>
        <v>45071.392895271121</v>
      </c>
      <c r="E4" s="10">
        <f t="shared" si="0"/>
        <v>23943.678912996966</v>
      </c>
      <c r="F4" s="10">
        <f t="shared" si="0"/>
        <v>15308.811293284458</v>
      </c>
      <c r="G4" s="10">
        <f t="shared" si="0"/>
        <v>6635.07</v>
      </c>
      <c r="H4" s="10">
        <f t="shared" si="0"/>
        <v>736.94</v>
      </c>
      <c r="I4" s="10">
        <f t="shared" si="0"/>
        <v>68.820000000000007</v>
      </c>
      <c r="J4" s="10">
        <f t="shared" si="0"/>
        <v>177.74459151749076</v>
      </c>
      <c r="K4" s="10">
        <f t="shared" si="0"/>
        <v>0</v>
      </c>
      <c r="L4" s="10">
        <f t="shared" si="0"/>
        <v>2896.3</v>
      </c>
      <c r="M4" s="10">
        <f t="shared" si="0"/>
        <v>0</v>
      </c>
      <c r="N4" s="10">
        <f t="shared" si="0"/>
        <v>0</v>
      </c>
      <c r="O4" s="10">
        <f t="shared" si="0"/>
        <v>0</v>
      </c>
      <c r="P4" s="10">
        <f t="shared" si="0"/>
        <v>0</v>
      </c>
      <c r="Q4" s="10">
        <f t="shared" si="0"/>
        <v>0</v>
      </c>
      <c r="R4" s="10">
        <f t="shared" si="0"/>
        <v>0</v>
      </c>
      <c r="S4" s="10">
        <f t="shared" si="0"/>
        <v>0</v>
      </c>
      <c r="T4" s="10">
        <f t="shared" si="0"/>
        <v>0</v>
      </c>
      <c r="U4" s="10">
        <f t="shared" si="0"/>
        <v>0</v>
      </c>
      <c r="V4" s="10">
        <f t="shared" si="0"/>
        <v>0</v>
      </c>
      <c r="W4" s="10">
        <f t="shared" si="0"/>
        <v>0</v>
      </c>
      <c r="X4" s="10">
        <f t="shared" si="0"/>
        <v>0</v>
      </c>
      <c r="Y4" s="10">
        <f t="shared" si="0"/>
        <v>0</v>
      </c>
      <c r="Z4" s="10">
        <f t="shared" si="0"/>
        <v>0</v>
      </c>
      <c r="AA4" s="10">
        <f t="shared" si="0"/>
        <v>0</v>
      </c>
      <c r="AB4" s="10">
        <f t="shared" si="0"/>
        <v>0</v>
      </c>
      <c r="AC4" s="10">
        <f t="shared" si="0"/>
        <v>0</v>
      </c>
      <c r="AD4" s="10">
        <f t="shared" si="0"/>
        <v>0</v>
      </c>
      <c r="AE4" s="10">
        <f t="shared" si="0"/>
        <v>0</v>
      </c>
      <c r="AF4" s="10"/>
      <c r="AG4" s="10">
        <f>SUM(C4:AE4)</f>
        <v>118440.84741615037</v>
      </c>
    </row>
    <row r="5" spans="1:33" x14ac:dyDescent="0.25">
      <c r="B5" s="5">
        <v>44866</v>
      </c>
      <c r="C5" s="10"/>
      <c r="D5" s="10">
        <f t="shared" si="0"/>
        <v>24998.454068264822</v>
      </c>
      <c r="E5" s="10">
        <f t="shared" si="0"/>
        <v>30078.141289924235</v>
      </c>
      <c r="F5" s="10">
        <f t="shared" si="0"/>
        <v>16408.579999999998</v>
      </c>
      <c r="G5" s="10">
        <f t="shared" si="0"/>
        <v>29141.379999999997</v>
      </c>
      <c r="H5" s="10">
        <f t="shared" si="0"/>
        <v>75175.010000000024</v>
      </c>
      <c r="I5" s="10">
        <f t="shared" si="0"/>
        <v>17971.14</v>
      </c>
      <c r="J5" s="10">
        <f t="shared" si="0"/>
        <v>217.29373012792087</v>
      </c>
      <c r="K5" s="10">
        <f t="shared" si="0"/>
        <v>0</v>
      </c>
      <c r="L5" s="10">
        <f t="shared" si="0"/>
        <v>35</v>
      </c>
      <c r="M5" s="10">
        <f t="shared" si="0"/>
        <v>0</v>
      </c>
      <c r="N5" s="10">
        <f t="shared" si="0"/>
        <v>0</v>
      </c>
      <c r="O5" s="10">
        <f t="shared" si="0"/>
        <v>0</v>
      </c>
      <c r="P5" s="10">
        <f t="shared" si="0"/>
        <v>0</v>
      </c>
      <c r="Q5" s="10">
        <f t="shared" si="0"/>
        <v>0</v>
      </c>
      <c r="R5" s="10">
        <f t="shared" si="0"/>
        <v>0</v>
      </c>
      <c r="S5" s="10">
        <f t="shared" si="0"/>
        <v>0</v>
      </c>
      <c r="T5" s="10">
        <f t="shared" si="0"/>
        <v>0</v>
      </c>
      <c r="U5" s="10">
        <f t="shared" si="0"/>
        <v>0</v>
      </c>
      <c r="V5" s="10">
        <f t="shared" si="0"/>
        <v>0</v>
      </c>
      <c r="W5" s="10">
        <f t="shared" si="0"/>
        <v>0</v>
      </c>
      <c r="X5" s="10">
        <f t="shared" si="0"/>
        <v>0</v>
      </c>
      <c r="Y5" s="10">
        <f t="shared" si="0"/>
        <v>0</v>
      </c>
      <c r="Z5" s="10">
        <f t="shared" si="0"/>
        <v>0</v>
      </c>
      <c r="AA5" s="10">
        <f t="shared" si="0"/>
        <v>0</v>
      </c>
      <c r="AB5" s="10">
        <f t="shared" si="0"/>
        <v>0</v>
      </c>
      <c r="AC5" s="10">
        <f t="shared" si="0"/>
        <v>0</v>
      </c>
      <c r="AD5" s="10">
        <f t="shared" si="0"/>
        <v>0</v>
      </c>
      <c r="AE5" s="10">
        <f t="shared" si="0"/>
        <v>0</v>
      </c>
      <c r="AF5" s="10"/>
      <c r="AG5" s="10">
        <f t="shared" ref="AG5:AG32" si="1">SUM(C5:AE5)</f>
        <v>194024.99908831698</v>
      </c>
    </row>
    <row r="6" spans="1:33" x14ac:dyDescent="0.25">
      <c r="B6" s="5">
        <v>44896</v>
      </c>
      <c r="C6" s="10"/>
      <c r="D6" s="10"/>
      <c r="E6" s="10">
        <f t="shared" si="0"/>
        <v>24412.195963539525</v>
      </c>
      <c r="F6" s="10">
        <f t="shared" si="0"/>
        <v>38735.00846177015</v>
      </c>
      <c r="G6" s="10">
        <f t="shared" si="0"/>
        <v>8510.6</v>
      </c>
      <c r="H6" s="10">
        <f t="shared" si="0"/>
        <v>58158.529999999984</v>
      </c>
      <c r="I6" s="10">
        <f t="shared" si="0"/>
        <v>3773.0100000000011</v>
      </c>
      <c r="J6" s="10">
        <f t="shared" si="0"/>
        <v>175.55999999999997</v>
      </c>
      <c r="K6" s="10">
        <f t="shared" si="0"/>
        <v>1343.4399999999998</v>
      </c>
      <c r="L6" s="10">
        <f t="shared" si="0"/>
        <v>0</v>
      </c>
      <c r="M6" s="10">
        <f t="shared" si="0"/>
        <v>0</v>
      </c>
      <c r="N6" s="10">
        <f t="shared" si="0"/>
        <v>0</v>
      </c>
      <c r="O6" s="10">
        <f t="shared" si="0"/>
        <v>0</v>
      </c>
      <c r="P6" s="10">
        <f t="shared" si="0"/>
        <v>0</v>
      </c>
      <c r="Q6" s="10">
        <f t="shared" si="0"/>
        <v>278892.17000000004</v>
      </c>
      <c r="R6" s="10">
        <f t="shared" si="0"/>
        <v>184.34999999999997</v>
      </c>
      <c r="S6" s="10">
        <f t="shared" si="0"/>
        <v>0</v>
      </c>
      <c r="T6" s="10">
        <f t="shared" si="0"/>
        <v>0</v>
      </c>
      <c r="U6" s="10">
        <f t="shared" si="0"/>
        <v>0</v>
      </c>
      <c r="V6" s="10">
        <f t="shared" si="0"/>
        <v>0</v>
      </c>
      <c r="W6" s="10">
        <f t="shared" si="0"/>
        <v>0</v>
      </c>
      <c r="X6" s="10">
        <f t="shared" si="0"/>
        <v>0</v>
      </c>
      <c r="Y6" s="10">
        <f t="shared" si="0"/>
        <v>0</v>
      </c>
      <c r="Z6" s="10">
        <f t="shared" si="0"/>
        <v>0</v>
      </c>
      <c r="AA6" s="10">
        <f t="shared" si="0"/>
        <v>0</v>
      </c>
      <c r="AB6" s="10">
        <f t="shared" si="0"/>
        <v>0</v>
      </c>
      <c r="AC6" s="10">
        <f t="shared" si="0"/>
        <v>0</v>
      </c>
      <c r="AD6" s="10">
        <f t="shared" si="0"/>
        <v>0</v>
      </c>
      <c r="AE6" s="10">
        <f t="shared" si="0"/>
        <v>0</v>
      </c>
      <c r="AF6" s="10"/>
      <c r="AG6" s="10">
        <f t="shared" si="1"/>
        <v>414184.8644253097</v>
      </c>
    </row>
    <row r="7" spans="1:33" x14ac:dyDescent="0.25">
      <c r="B7" s="5">
        <v>44927</v>
      </c>
      <c r="C7" s="10"/>
      <c r="D7" s="10"/>
      <c r="E7" s="10"/>
      <c r="F7" s="10">
        <f t="shared" si="0"/>
        <v>30323.210570287876</v>
      </c>
      <c r="G7" s="10">
        <f t="shared" si="0"/>
        <v>29343.930000000044</v>
      </c>
      <c r="H7" s="10">
        <f t="shared" si="0"/>
        <v>22541.249999999989</v>
      </c>
      <c r="I7" s="10">
        <f t="shared" si="0"/>
        <v>7506.2099999999991</v>
      </c>
      <c r="J7" s="10">
        <f t="shared" si="0"/>
        <v>22978.200000000004</v>
      </c>
      <c r="K7" s="10">
        <f t="shared" si="0"/>
        <v>5173.72</v>
      </c>
      <c r="L7" s="10">
        <f t="shared" si="0"/>
        <v>0</v>
      </c>
      <c r="M7" s="10">
        <f t="shared" si="0"/>
        <v>17077.060000000001</v>
      </c>
      <c r="N7" s="10">
        <f t="shared" si="0"/>
        <v>0</v>
      </c>
      <c r="O7" s="10">
        <f t="shared" si="0"/>
        <v>1095.6500000000001</v>
      </c>
      <c r="P7" s="10">
        <f t="shared" si="0"/>
        <v>0</v>
      </c>
      <c r="Q7" s="10">
        <f t="shared" si="0"/>
        <v>4030.1300000000024</v>
      </c>
      <c r="R7" s="10">
        <f t="shared" si="0"/>
        <v>0</v>
      </c>
      <c r="S7" s="10">
        <f t="shared" si="0"/>
        <v>0</v>
      </c>
      <c r="T7" s="10">
        <f t="shared" si="0"/>
        <v>0</v>
      </c>
      <c r="U7" s="10">
        <f t="shared" si="0"/>
        <v>0</v>
      </c>
      <c r="V7" s="10">
        <f t="shared" si="0"/>
        <v>0</v>
      </c>
      <c r="W7" s="10">
        <f t="shared" si="0"/>
        <v>0</v>
      </c>
      <c r="X7" s="10">
        <f t="shared" si="0"/>
        <v>0</v>
      </c>
      <c r="Y7" s="10">
        <f t="shared" si="0"/>
        <v>0</v>
      </c>
      <c r="Z7" s="10">
        <f t="shared" si="0"/>
        <v>0</v>
      </c>
      <c r="AA7" s="10">
        <f t="shared" si="0"/>
        <v>0</v>
      </c>
      <c r="AB7" s="10">
        <f t="shared" si="0"/>
        <v>0</v>
      </c>
      <c r="AC7" s="10">
        <f t="shared" si="0"/>
        <v>0</v>
      </c>
      <c r="AD7" s="10">
        <f t="shared" si="0"/>
        <v>0</v>
      </c>
      <c r="AE7" s="10">
        <f t="shared" si="0"/>
        <v>0</v>
      </c>
      <c r="AF7" s="10"/>
      <c r="AG7" s="10">
        <f t="shared" si="1"/>
        <v>140069.36057028791</v>
      </c>
    </row>
    <row r="8" spans="1:33" x14ac:dyDescent="0.25">
      <c r="B8" s="5">
        <v>44958</v>
      </c>
      <c r="C8" s="10"/>
      <c r="D8" s="10"/>
      <c r="E8" s="10"/>
      <c r="F8" s="10"/>
      <c r="G8" s="10">
        <f t="shared" si="0"/>
        <v>20582.981897560945</v>
      </c>
      <c r="H8" s="10">
        <f t="shared" si="0"/>
        <v>54065.652480308054</v>
      </c>
      <c r="I8" s="10">
        <f t="shared" si="0"/>
        <v>30862.78</v>
      </c>
      <c r="J8" s="10">
        <f t="shared" si="0"/>
        <v>8008.32</v>
      </c>
      <c r="K8" s="10">
        <f t="shared" si="0"/>
        <v>9978.1300000000065</v>
      </c>
      <c r="L8" s="10">
        <f t="shared" si="0"/>
        <v>0</v>
      </c>
      <c r="M8" s="10">
        <f t="shared" si="0"/>
        <v>21786.400000000005</v>
      </c>
      <c r="N8" s="10">
        <f t="shared" si="0"/>
        <v>0</v>
      </c>
      <c r="O8" s="10">
        <f t="shared" si="0"/>
        <v>2390.85</v>
      </c>
      <c r="P8" s="10">
        <f t="shared" si="0"/>
        <v>0</v>
      </c>
      <c r="Q8" s="10">
        <f t="shared" si="0"/>
        <v>3121.9600000000009</v>
      </c>
      <c r="R8" s="10">
        <f t="shared" si="0"/>
        <v>0</v>
      </c>
      <c r="S8" s="10">
        <f t="shared" si="0"/>
        <v>0</v>
      </c>
      <c r="T8" s="10">
        <f t="shared" si="0"/>
        <v>0</v>
      </c>
      <c r="U8" s="10">
        <f t="shared" si="0"/>
        <v>188.3</v>
      </c>
      <c r="V8" s="10">
        <f t="shared" si="0"/>
        <v>0</v>
      </c>
      <c r="W8" s="10">
        <f t="shared" si="0"/>
        <v>0</v>
      </c>
      <c r="X8" s="10">
        <f t="shared" si="0"/>
        <v>0</v>
      </c>
      <c r="Y8" s="10">
        <f t="shared" si="0"/>
        <v>0</v>
      </c>
      <c r="Z8" s="10">
        <f t="shared" si="0"/>
        <v>0</v>
      </c>
      <c r="AA8" s="10">
        <f t="shared" si="0"/>
        <v>0</v>
      </c>
      <c r="AB8" s="10">
        <f t="shared" si="0"/>
        <v>0</v>
      </c>
      <c r="AC8" s="10">
        <f t="shared" si="0"/>
        <v>0</v>
      </c>
      <c r="AD8" s="10">
        <f t="shared" si="0"/>
        <v>0</v>
      </c>
      <c r="AE8" s="10">
        <f t="shared" si="0"/>
        <v>0</v>
      </c>
      <c r="AF8" s="10"/>
      <c r="AG8" s="10">
        <f t="shared" si="1"/>
        <v>150985.37437786898</v>
      </c>
    </row>
    <row r="9" spans="1:33" x14ac:dyDescent="0.25">
      <c r="B9" s="5">
        <v>44986</v>
      </c>
      <c r="C9" s="10"/>
      <c r="D9" s="10"/>
      <c r="E9" s="10"/>
      <c r="F9" s="10"/>
      <c r="G9" s="10"/>
      <c r="H9" s="10">
        <f t="shared" si="0"/>
        <v>44268.789641004412</v>
      </c>
      <c r="I9" s="10">
        <f t="shared" si="0"/>
        <v>40943.980000000018</v>
      </c>
      <c r="J9" s="10">
        <f t="shared" si="0"/>
        <v>26409.061660942712</v>
      </c>
      <c r="K9" s="10">
        <f t="shared" si="0"/>
        <v>12979.949999999999</v>
      </c>
      <c r="L9" s="10">
        <f t="shared" si="0"/>
        <v>122.97999999999999</v>
      </c>
      <c r="M9" s="10">
        <f t="shared" si="0"/>
        <v>2244.2599999999998</v>
      </c>
      <c r="N9" s="10">
        <f t="shared" si="0"/>
        <v>0</v>
      </c>
      <c r="O9" s="10">
        <f t="shared" si="0"/>
        <v>0</v>
      </c>
      <c r="P9" s="10">
        <f t="shared" si="0"/>
        <v>179.28</v>
      </c>
      <c r="Q9" s="10">
        <f t="shared" si="0"/>
        <v>40877.690000000061</v>
      </c>
      <c r="R9" s="10">
        <f t="shared" si="0"/>
        <v>0</v>
      </c>
      <c r="S9" s="10">
        <f t="shared" si="0"/>
        <v>0</v>
      </c>
      <c r="T9" s="10">
        <f t="shared" si="0"/>
        <v>0</v>
      </c>
      <c r="U9" s="10">
        <f t="shared" si="0"/>
        <v>0</v>
      </c>
      <c r="V9" s="10">
        <f t="shared" si="0"/>
        <v>0</v>
      </c>
      <c r="W9" s="10">
        <f t="shared" si="0"/>
        <v>14953.78</v>
      </c>
      <c r="X9" s="10">
        <f t="shared" si="0"/>
        <v>0</v>
      </c>
      <c r="Y9" s="10">
        <f t="shared" si="0"/>
        <v>0</v>
      </c>
      <c r="Z9" s="10">
        <f t="shared" si="0"/>
        <v>0</v>
      </c>
      <c r="AA9" s="10">
        <f t="shared" si="0"/>
        <v>0</v>
      </c>
      <c r="AB9" s="10">
        <f t="shared" si="0"/>
        <v>0</v>
      </c>
      <c r="AC9" s="10">
        <f t="shared" si="0"/>
        <v>7231.29</v>
      </c>
      <c r="AD9" s="10">
        <f t="shared" si="0"/>
        <v>0</v>
      </c>
      <c r="AE9" s="10">
        <f t="shared" si="0"/>
        <v>0</v>
      </c>
      <c r="AF9" s="10"/>
      <c r="AG9" s="10">
        <f t="shared" si="1"/>
        <v>190211.06130194719</v>
      </c>
    </row>
    <row r="10" spans="1:33" x14ac:dyDescent="0.25">
      <c r="B10" s="5">
        <v>45017</v>
      </c>
      <c r="C10" s="10"/>
      <c r="D10" s="10"/>
      <c r="E10" s="10"/>
      <c r="F10" s="10"/>
      <c r="G10" s="10"/>
      <c r="H10" s="10"/>
      <c r="I10" s="10">
        <f t="shared" si="0"/>
        <v>21118.719777888218</v>
      </c>
      <c r="J10" s="10">
        <f t="shared" si="0"/>
        <v>37714.030000000006</v>
      </c>
      <c r="K10" s="10">
        <f t="shared" si="0"/>
        <v>44658.639999999985</v>
      </c>
      <c r="L10" s="10">
        <f t="shared" si="0"/>
        <v>27102.96999999999</v>
      </c>
      <c r="M10" s="10">
        <f t="shared" si="0"/>
        <v>50626.609999999993</v>
      </c>
      <c r="N10" s="10">
        <f t="shared" si="0"/>
        <v>698.56000000000006</v>
      </c>
      <c r="O10" s="10">
        <f t="shared" si="0"/>
        <v>0</v>
      </c>
      <c r="P10" s="10">
        <f t="shared" si="0"/>
        <v>14664.409999999994</v>
      </c>
      <c r="Q10" s="10">
        <f t="shared" si="0"/>
        <v>1908.78</v>
      </c>
      <c r="R10" s="10">
        <f t="shared" si="0"/>
        <v>0</v>
      </c>
      <c r="S10" s="10">
        <f t="shared" si="0"/>
        <v>290.97000000000003</v>
      </c>
      <c r="T10" s="10">
        <f t="shared" si="0"/>
        <v>0</v>
      </c>
      <c r="U10" s="10">
        <f t="shared" si="0"/>
        <v>0</v>
      </c>
      <c r="V10" s="10">
        <f t="shared" si="0"/>
        <v>0</v>
      </c>
      <c r="W10" s="10">
        <f t="shared" si="0"/>
        <v>16.920000000000002</v>
      </c>
      <c r="X10" s="10">
        <f t="shared" si="0"/>
        <v>0</v>
      </c>
      <c r="Y10" s="10">
        <f t="shared" si="0"/>
        <v>0</v>
      </c>
      <c r="Z10" s="10">
        <f t="shared" si="0"/>
        <v>0</v>
      </c>
      <c r="AA10" s="10">
        <f t="shared" si="0"/>
        <v>0</v>
      </c>
      <c r="AB10" s="10">
        <f t="shared" si="0"/>
        <v>0</v>
      </c>
      <c r="AC10" s="10">
        <f t="shared" si="0"/>
        <v>0</v>
      </c>
      <c r="AD10" s="10">
        <f t="shared" si="0"/>
        <v>0</v>
      </c>
      <c r="AE10" s="10">
        <f t="shared" si="0"/>
        <v>0</v>
      </c>
      <c r="AF10" s="10"/>
      <c r="AG10" s="10">
        <f t="shared" si="1"/>
        <v>198800.6097778882</v>
      </c>
    </row>
    <row r="11" spans="1:33" x14ac:dyDescent="0.25">
      <c r="B11" s="5">
        <v>45047</v>
      </c>
      <c r="C11" s="10"/>
      <c r="D11" s="10"/>
      <c r="E11" s="10"/>
      <c r="F11" s="10"/>
      <c r="G11" s="10"/>
      <c r="H11" s="10"/>
      <c r="I11" s="10"/>
      <c r="J11" s="10">
        <f t="shared" si="0"/>
        <v>27743.682925049943</v>
      </c>
      <c r="K11" s="10">
        <f t="shared" si="0"/>
        <v>17388.469999999998</v>
      </c>
      <c r="L11" s="10">
        <f t="shared" si="0"/>
        <v>30058.58</v>
      </c>
      <c r="M11" s="10">
        <f t="shared" si="0"/>
        <v>6146.02</v>
      </c>
      <c r="N11" s="10">
        <f t="shared" si="0"/>
        <v>0</v>
      </c>
      <c r="O11" s="10">
        <f t="shared" si="0"/>
        <v>0</v>
      </c>
      <c r="P11" s="10">
        <f t="shared" si="0"/>
        <v>164.97</v>
      </c>
      <c r="Q11" s="10">
        <f t="shared" si="0"/>
        <v>584.9</v>
      </c>
      <c r="R11" s="10">
        <f t="shared" si="0"/>
        <v>0</v>
      </c>
      <c r="S11" s="10">
        <f t="shared" si="0"/>
        <v>0</v>
      </c>
      <c r="T11" s="10">
        <f t="shared" si="0"/>
        <v>0</v>
      </c>
      <c r="U11" s="10">
        <f t="shared" si="0"/>
        <v>0</v>
      </c>
      <c r="V11" s="10">
        <f t="shared" si="0"/>
        <v>0</v>
      </c>
      <c r="W11" s="10">
        <f t="shared" si="0"/>
        <v>0</v>
      </c>
      <c r="X11" s="10">
        <f t="shared" si="0"/>
        <v>0</v>
      </c>
      <c r="Y11" s="10">
        <f t="shared" si="0"/>
        <v>0</v>
      </c>
      <c r="Z11" s="10">
        <f t="shared" si="0"/>
        <v>0</v>
      </c>
      <c r="AA11" s="10">
        <f t="shared" si="0"/>
        <v>0</v>
      </c>
      <c r="AB11" s="10">
        <f t="shared" si="0"/>
        <v>0</v>
      </c>
      <c r="AC11" s="10">
        <f t="shared" si="0"/>
        <v>0</v>
      </c>
      <c r="AD11" s="10">
        <f t="shared" si="0"/>
        <v>0</v>
      </c>
      <c r="AE11" s="10">
        <f t="shared" si="0"/>
        <v>0</v>
      </c>
      <c r="AF11" s="10"/>
      <c r="AG11" s="10">
        <f t="shared" si="1"/>
        <v>82086.622925049945</v>
      </c>
    </row>
    <row r="12" spans="1:33" x14ac:dyDescent="0.25">
      <c r="B12" s="5">
        <v>45078</v>
      </c>
      <c r="C12" s="10"/>
      <c r="D12" s="10"/>
      <c r="E12" s="10"/>
      <c r="F12" s="10"/>
      <c r="G12" s="10"/>
      <c r="H12" s="10"/>
      <c r="I12" s="10"/>
      <c r="J12" s="10"/>
      <c r="K12" s="10">
        <f t="shared" si="0"/>
        <v>16290.798389952528</v>
      </c>
      <c r="L12" s="10">
        <f t="shared" si="0"/>
        <v>43537.827307650135</v>
      </c>
      <c r="M12" s="10">
        <f t="shared" si="0"/>
        <v>53219.719999999972</v>
      </c>
      <c r="N12" s="10">
        <f t="shared" si="0"/>
        <v>17180.349999999999</v>
      </c>
      <c r="O12" s="10">
        <f t="shared" si="0"/>
        <v>0</v>
      </c>
      <c r="P12" s="10">
        <f t="shared" si="0"/>
        <v>1107.0899999999999</v>
      </c>
      <c r="Q12" s="10">
        <f t="shared" si="0"/>
        <v>0</v>
      </c>
      <c r="R12" s="10">
        <f t="shared" si="0"/>
        <v>0</v>
      </c>
      <c r="S12" s="10">
        <f t="shared" si="0"/>
        <v>135.37</v>
      </c>
      <c r="T12" s="10">
        <f t="shared" si="0"/>
        <v>0</v>
      </c>
      <c r="U12" s="10">
        <f t="shared" si="0"/>
        <v>0</v>
      </c>
      <c r="V12" s="10">
        <f t="shared" si="0"/>
        <v>0</v>
      </c>
      <c r="W12" s="10">
        <f t="shared" si="0"/>
        <v>0</v>
      </c>
      <c r="X12" s="10">
        <f t="shared" si="0"/>
        <v>0</v>
      </c>
      <c r="Y12" s="10">
        <f t="shared" si="0"/>
        <v>0</v>
      </c>
      <c r="Z12" s="10">
        <f t="shared" si="0"/>
        <v>0</v>
      </c>
      <c r="AA12" s="10">
        <f t="shared" si="0"/>
        <v>0</v>
      </c>
      <c r="AB12" s="10">
        <f t="shared" si="0"/>
        <v>0</v>
      </c>
      <c r="AC12" s="10">
        <f t="shared" si="0"/>
        <v>0</v>
      </c>
      <c r="AD12" s="10">
        <f t="shared" si="0"/>
        <v>0</v>
      </c>
      <c r="AE12" s="10">
        <f t="shared" si="0"/>
        <v>0</v>
      </c>
      <c r="AF12" s="10"/>
      <c r="AG12" s="10">
        <f t="shared" si="1"/>
        <v>131471.15569760263</v>
      </c>
    </row>
    <row r="13" spans="1:33" x14ac:dyDescent="0.25">
      <c r="B13" s="5">
        <v>45108</v>
      </c>
      <c r="C13" s="10"/>
      <c r="D13" s="10"/>
      <c r="E13" s="10"/>
      <c r="F13" s="10"/>
      <c r="G13" s="10"/>
      <c r="H13" s="10"/>
      <c r="I13" s="10"/>
      <c r="J13" s="10"/>
      <c r="K13" s="10"/>
      <c r="L13" s="10">
        <f t="shared" si="0"/>
        <v>23955.879832043989</v>
      </c>
      <c r="M13" s="10">
        <f t="shared" si="0"/>
        <v>29661.719999999987</v>
      </c>
      <c r="N13" s="10">
        <f t="shared" si="0"/>
        <v>55835.959999999985</v>
      </c>
      <c r="O13" s="10">
        <f t="shared" si="0"/>
        <v>4160.8899999999994</v>
      </c>
      <c r="P13" s="10">
        <f t="shared" si="0"/>
        <v>19172.760000000002</v>
      </c>
      <c r="Q13" s="10">
        <f t="shared" si="0"/>
        <v>157.86000000000001</v>
      </c>
      <c r="R13" s="10">
        <f t="shared" si="0"/>
        <v>0</v>
      </c>
      <c r="S13" s="10">
        <f t="shared" si="0"/>
        <v>0</v>
      </c>
      <c r="T13" s="10">
        <f t="shared" si="0"/>
        <v>0</v>
      </c>
      <c r="U13" s="10">
        <f t="shared" si="0"/>
        <v>0</v>
      </c>
      <c r="V13" s="10">
        <f t="shared" si="0"/>
        <v>0</v>
      </c>
      <c r="W13" s="10">
        <f t="shared" si="0"/>
        <v>3839.6800000000003</v>
      </c>
      <c r="X13" s="10">
        <f t="shared" si="0"/>
        <v>0</v>
      </c>
      <c r="Y13" s="10">
        <f t="shared" si="0"/>
        <v>0</v>
      </c>
      <c r="Z13" s="10">
        <f t="shared" si="0"/>
        <v>0</v>
      </c>
      <c r="AA13" s="10">
        <f t="shared" si="0"/>
        <v>0</v>
      </c>
      <c r="AB13" s="10">
        <f t="shared" si="0"/>
        <v>0</v>
      </c>
      <c r="AC13" s="10">
        <f t="shared" si="0"/>
        <v>0</v>
      </c>
      <c r="AD13" s="10">
        <f t="shared" si="0"/>
        <v>0</v>
      </c>
      <c r="AE13" s="10">
        <f t="shared" si="0"/>
        <v>0</v>
      </c>
      <c r="AF13" s="10"/>
      <c r="AG13" s="10">
        <f t="shared" si="1"/>
        <v>136784.74983204395</v>
      </c>
    </row>
    <row r="14" spans="1:33" x14ac:dyDescent="0.25">
      <c r="B14" s="5">
        <v>45139</v>
      </c>
      <c r="C14" s="10"/>
      <c r="D14" s="10"/>
      <c r="E14" s="10"/>
      <c r="F14" s="10"/>
      <c r="G14" s="10"/>
      <c r="H14" s="10"/>
      <c r="I14" s="10"/>
      <c r="J14" s="10"/>
      <c r="K14" s="10"/>
      <c r="L14" s="10"/>
      <c r="M14" s="10">
        <f t="shared" si="0"/>
        <v>28955.901135018026</v>
      </c>
      <c r="N14" s="10">
        <f t="shared" si="0"/>
        <v>44166.594199726787</v>
      </c>
      <c r="O14" s="10">
        <f t="shared" si="0"/>
        <v>28774.219999999998</v>
      </c>
      <c r="P14" s="10">
        <f t="shared" si="0"/>
        <v>33445.090000000004</v>
      </c>
      <c r="Q14" s="10">
        <f t="shared" si="0"/>
        <v>0</v>
      </c>
      <c r="R14" s="10">
        <f t="shared" si="0"/>
        <v>250.25</v>
      </c>
      <c r="S14" s="10">
        <f t="shared" si="0"/>
        <v>0</v>
      </c>
      <c r="T14" s="10">
        <f t="shared" si="0"/>
        <v>0</v>
      </c>
      <c r="U14" s="10">
        <f t="shared" si="0"/>
        <v>0</v>
      </c>
      <c r="V14" s="10">
        <f t="shared" si="0"/>
        <v>-19.495411362751138</v>
      </c>
      <c r="W14" s="10">
        <f t="shared" si="0"/>
        <v>23.05</v>
      </c>
      <c r="X14" s="10">
        <f t="shared" ref="X14:AE14" si="2">SUM(X49,X84,X119,X154)</f>
        <v>0</v>
      </c>
      <c r="Y14" s="10">
        <f t="shared" si="2"/>
        <v>0</v>
      </c>
      <c r="Z14" s="10">
        <f t="shared" si="2"/>
        <v>0</v>
      </c>
      <c r="AA14" s="10">
        <f t="shared" si="2"/>
        <v>0</v>
      </c>
      <c r="AB14" s="10">
        <f t="shared" si="2"/>
        <v>0</v>
      </c>
      <c r="AC14" s="10">
        <f t="shared" si="2"/>
        <v>0</v>
      </c>
      <c r="AD14" s="10">
        <f t="shared" si="2"/>
        <v>0</v>
      </c>
      <c r="AE14" s="10">
        <f t="shared" si="2"/>
        <v>0</v>
      </c>
      <c r="AF14" s="10"/>
      <c r="AG14" s="10">
        <f t="shared" si="1"/>
        <v>135595.60992338206</v>
      </c>
    </row>
    <row r="15" spans="1:33" x14ac:dyDescent="0.25">
      <c r="B15" s="5">
        <v>45170</v>
      </c>
      <c r="C15" s="10"/>
      <c r="D15" s="10"/>
      <c r="E15" s="10"/>
      <c r="F15" s="10"/>
      <c r="G15" s="10"/>
      <c r="H15" s="10"/>
      <c r="I15" s="10"/>
      <c r="J15" s="10"/>
      <c r="K15" s="10"/>
      <c r="L15" s="10"/>
      <c r="M15" s="10"/>
      <c r="N15" s="10">
        <f t="shared" ref="N15:AE30" si="3">SUM(N50,N85,N120,N155)</f>
        <v>21629.524863048238</v>
      </c>
      <c r="O15" s="10">
        <f t="shared" si="3"/>
        <v>34540.334118078339</v>
      </c>
      <c r="P15" s="10">
        <f t="shared" si="3"/>
        <v>35154.37000000001</v>
      </c>
      <c r="Q15" s="10">
        <f t="shared" si="3"/>
        <v>22207.73</v>
      </c>
      <c r="R15" s="10">
        <f t="shared" si="3"/>
        <v>8885.58</v>
      </c>
      <c r="S15" s="10">
        <f t="shared" si="3"/>
        <v>28.92</v>
      </c>
      <c r="T15" s="10">
        <f t="shared" si="3"/>
        <v>0</v>
      </c>
      <c r="U15" s="10">
        <f t="shared" si="3"/>
        <v>251.64000000000001</v>
      </c>
      <c r="V15" s="10">
        <f t="shared" si="3"/>
        <v>0</v>
      </c>
      <c r="W15" s="10">
        <f t="shared" si="3"/>
        <v>0</v>
      </c>
      <c r="X15" s="10">
        <f t="shared" si="3"/>
        <v>0</v>
      </c>
      <c r="Y15" s="10">
        <f t="shared" si="3"/>
        <v>0</v>
      </c>
      <c r="Z15" s="10">
        <f t="shared" si="3"/>
        <v>0</v>
      </c>
      <c r="AA15" s="10">
        <f t="shared" si="3"/>
        <v>0</v>
      </c>
      <c r="AB15" s="10">
        <f t="shared" si="3"/>
        <v>0</v>
      </c>
      <c r="AC15" s="10">
        <f t="shared" si="3"/>
        <v>0</v>
      </c>
      <c r="AD15" s="10">
        <f t="shared" si="3"/>
        <v>0</v>
      </c>
      <c r="AE15" s="10">
        <f t="shared" si="3"/>
        <v>0</v>
      </c>
      <c r="AF15" s="10"/>
      <c r="AG15" s="10">
        <f t="shared" si="1"/>
        <v>122698.09898112659</v>
      </c>
    </row>
    <row r="16" spans="1:33" x14ac:dyDescent="0.25">
      <c r="B16" s="5">
        <v>45200</v>
      </c>
      <c r="C16" s="10"/>
      <c r="D16" s="10"/>
      <c r="E16" s="10"/>
      <c r="F16" s="10"/>
      <c r="G16" s="10"/>
      <c r="H16" s="10"/>
      <c r="I16" s="10"/>
      <c r="J16" s="10"/>
      <c r="K16" s="10"/>
      <c r="L16" s="10"/>
      <c r="M16" s="10"/>
      <c r="N16" s="10"/>
      <c r="O16" s="10">
        <f t="shared" si="3"/>
        <v>14451.089999999998</v>
      </c>
      <c r="P16" s="10">
        <f t="shared" si="3"/>
        <v>42091.540000000015</v>
      </c>
      <c r="Q16" s="10">
        <f t="shared" si="3"/>
        <v>47343.05999999999</v>
      </c>
      <c r="R16" s="10">
        <f t="shared" si="3"/>
        <v>22010.809999999998</v>
      </c>
      <c r="S16" s="10">
        <f t="shared" si="3"/>
        <v>5014.5000000000009</v>
      </c>
      <c r="T16" s="10">
        <f t="shared" si="3"/>
        <v>0</v>
      </c>
      <c r="U16" s="10">
        <f t="shared" si="3"/>
        <v>0</v>
      </c>
      <c r="V16" s="10">
        <f t="shared" si="3"/>
        <v>1803.2200000000003</v>
      </c>
      <c r="W16" s="10">
        <f t="shared" si="3"/>
        <v>0</v>
      </c>
      <c r="X16" s="10">
        <f t="shared" si="3"/>
        <v>0</v>
      </c>
      <c r="Y16" s="10">
        <f t="shared" si="3"/>
        <v>0</v>
      </c>
      <c r="Z16" s="10">
        <f t="shared" si="3"/>
        <v>0</v>
      </c>
      <c r="AA16" s="10">
        <f t="shared" si="3"/>
        <v>0</v>
      </c>
      <c r="AB16" s="10">
        <f t="shared" si="3"/>
        <v>0</v>
      </c>
      <c r="AC16" s="10">
        <f t="shared" si="3"/>
        <v>264.47000000000003</v>
      </c>
      <c r="AD16" s="10">
        <f t="shared" si="3"/>
        <v>303.3</v>
      </c>
      <c r="AE16" s="10">
        <f t="shared" si="3"/>
        <v>0</v>
      </c>
      <c r="AF16" s="10"/>
      <c r="AG16" s="10">
        <f t="shared" si="1"/>
        <v>133281.99</v>
      </c>
    </row>
    <row r="17" spans="2:33" x14ac:dyDescent="0.25">
      <c r="B17" s="5">
        <v>45231</v>
      </c>
      <c r="C17" s="10"/>
      <c r="D17" s="10"/>
      <c r="E17" s="10"/>
      <c r="F17" s="10"/>
      <c r="G17" s="10"/>
      <c r="H17" s="10"/>
      <c r="I17" s="10"/>
      <c r="J17" s="10"/>
      <c r="K17" s="10"/>
      <c r="L17" s="10"/>
      <c r="M17" s="10"/>
      <c r="N17" s="10"/>
      <c r="O17" s="10"/>
      <c r="P17" s="10">
        <f t="shared" si="3"/>
        <v>10400.190000000002</v>
      </c>
      <c r="Q17" s="10">
        <f t="shared" si="3"/>
        <v>44851.640000000029</v>
      </c>
      <c r="R17" s="10">
        <f t="shared" si="3"/>
        <v>27742.159999999982</v>
      </c>
      <c r="S17" s="10">
        <f t="shared" si="3"/>
        <v>59433.770000000004</v>
      </c>
      <c r="T17" s="10">
        <f t="shared" si="3"/>
        <v>1959.49</v>
      </c>
      <c r="U17" s="10">
        <f t="shared" si="3"/>
        <v>0</v>
      </c>
      <c r="V17" s="10">
        <f t="shared" si="3"/>
        <v>0</v>
      </c>
      <c r="W17" s="10">
        <f t="shared" si="3"/>
        <v>0</v>
      </c>
      <c r="X17" s="10">
        <f t="shared" si="3"/>
        <v>0</v>
      </c>
      <c r="Y17" s="10">
        <f t="shared" si="3"/>
        <v>31.330000000000002</v>
      </c>
      <c r="Z17" s="10">
        <f t="shared" si="3"/>
        <v>0</v>
      </c>
      <c r="AA17" s="10">
        <f t="shared" si="3"/>
        <v>0</v>
      </c>
      <c r="AB17" s="10">
        <f t="shared" si="3"/>
        <v>0</v>
      </c>
      <c r="AC17" s="10">
        <f t="shared" si="3"/>
        <v>0</v>
      </c>
      <c r="AD17" s="10">
        <f t="shared" si="3"/>
        <v>0</v>
      </c>
      <c r="AE17" s="10">
        <f t="shared" si="3"/>
        <v>0</v>
      </c>
      <c r="AF17" s="10"/>
      <c r="AG17" s="10">
        <f t="shared" si="1"/>
        <v>144418.57999999999</v>
      </c>
    </row>
    <row r="18" spans="2:33" x14ac:dyDescent="0.25">
      <c r="B18" s="5">
        <v>45261</v>
      </c>
      <c r="C18" s="10"/>
      <c r="D18" s="10"/>
      <c r="E18" s="10"/>
      <c r="F18" s="10"/>
      <c r="G18" s="10"/>
      <c r="H18" s="10"/>
      <c r="I18" s="10"/>
      <c r="J18" s="10"/>
      <c r="K18" s="10"/>
      <c r="L18" s="10"/>
      <c r="M18" s="10"/>
      <c r="N18" s="10"/>
      <c r="O18" s="10"/>
      <c r="P18" s="10"/>
      <c r="Q18" s="10">
        <f t="shared" si="3"/>
        <v>11829.860000000004</v>
      </c>
      <c r="R18" s="10">
        <f t="shared" si="3"/>
        <v>35572.57999999998</v>
      </c>
      <c r="S18" s="10">
        <f t="shared" si="3"/>
        <v>52269.78</v>
      </c>
      <c r="T18" s="10">
        <f t="shared" si="3"/>
        <v>57164.149999999951</v>
      </c>
      <c r="U18" s="10">
        <f t="shared" si="3"/>
        <v>869.63000000000011</v>
      </c>
      <c r="V18" s="10">
        <f t="shared" si="3"/>
        <v>166.74</v>
      </c>
      <c r="W18" s="10">
        <f t="shared" si="3"/>
        <v>0</v>
      </c>
      <c r="X18" s="10">
        <f t="shared" si="3"/>
        <v>0</v>
      </c>
      <c r="Y18" s="10">
        <f t="shared" si="3"/>
        <v>25.02</v>
      </c>
      <c r="Z18" s="10">
        <f t="shared" si="3"/>
        <v>0</v>
      </c>
      <c r="AA18" s="10">
        <f t="shared" si="3"/>
        <v>0</v>
      </c>
      <c r="AB18" s="10">
        <f t="shared" si="3"/>
        <v>0</v>
      </c>
      <c r="AC18" s="10">
        <f t="shared" si="3"/>
        <v>0</v>
      </c>
      <c r="AD18" s="10">
        <f t="shared" si="3"/>
        <v>0</v>
      </c>
      <c r="AE18" s="10">
        <f t="shared" si="3"/>
        <v>0</v>
      </c>
      <c r="AF18" s="10"/>
      <c r="AG18" s="10">
        <f t="shared" si="1"/>
        <v>157897.75999999992</v>
      </c>
    </row>
    <row r="19" spans="2:33" x14ac:dyDescent="0.25">
      <c r="B19" s="5">
        <v>45292</v>
      </c>
      <c r="C19" s="10"/>
      <c r="D19" s="10"/>
      <c r="E19" s="10"/>
      <c r="F19" s="10"/>
      <c r="G19" s="10"/>
      <c r="H19" s="10"/>
      <c r="I19" s="10"/>
      <c r="J19" s="10"/>
      <c r="K19" s="10"/>
      <c r="L19" s="10"/>
      <c r="M19" s="10"/>
      <c r="N19" s="10"/>
      <c r="O19" s="10"/>
      <c r="P19" s="10"/>
      <c r="Q19" s="10"/>
      <c r="R19" s="10">
        <f t="shared" si="3"/>
        <v>14141.609999999999</v>
      </c>
      <c r="S19" s="10">
        <f t="shared" si="3"/>
        <v>28509.840000000011</v>
      </c>
      <c r="T19" s="10">
        <f t="shared" si="3"/>
        <v>53019.139999999963</v>
      </c>
      <c r="U19" s="10">
        <f t="shared" si="3"/>
        <v>18264.680000000004</v>
      </c>
      <c r="V19" s="10">
        <f t="shared" si="3"/>
        <v>294.8</v>
      </c>
      <c r="W19" s="10">
        <f t="shared" si="3"/>
        <v>384.76</v>
      </c>
      <c r="X19" s="10">
        <f t="shared" si="3"/>
        <v>13.94</v>
      </c>
      <c r="Y19" s="10">
        <f t="shared" si="3"/>
        <v>0</v>
      </c>
      <c r="Z19" s="10">
        <f t="shared" si="3"/>
        <v>0</v>
      </c>
      <c r="AA19" s="10">
        <f t="shared" si="3"/>
        <v>1.46</v>
      </c>
      <c r="AB19" s="10">
        <f t="shared" si="3"/>
        <v>0</v>
      </c>
      <c r="AC19" s="10">
        <f t="shared" si="3"/>
        <v>0</v>
      </c>
      <c r="AD19" s="10">
        <f t="shared" si="3"/>
        <v>0</v>
      </c>
      <c r="AE19" s="10">
        <f t="shared" si="3"/>
        <v>892.2</v>
      </c>
      <c r="AF19" s="10"/>
      <c r="AG19" s="10">
        <f t="shared" si="1"/>
        <v>115522.42999999998</v>
      </c>
    </row>
    <row r="20" spans="2:33" x14ac:dyDescent="0.25">
      <c r="B20" s="5">
        <v>45323</v>
      </c>
      <c r="C20" s="10"/>
      <c r="D20" s="10"/>
      <c r="E20" s="10"/>
      <c r="F20" s="10"/>
      <c r="G20" s="10"/>
      <c r="H20" s="10"/>
      <c r="I20" s="10"/>
      <c r="J20" s="10"/>
      <c r="K20" s="10"/>
      <c r="L20" s="10"/>
      <c r="M20" s="10"/>
      <c r="N20" s="10"/>
      <c r="O20" s="10"/>
      <c r="P20" s="10"/>
      <c r="Q20" s="10"/>
      <c r="R20" s="10"/>
      <c r="S20" s="10">
        <f t="shared" si="3"/>
        <v>9819.4700000000012</v>
      </c>
      <c r="T20" s="10">
        <f t="shared" si="3"/>
        <v>54845.600000000042</v>
      </c>
      <c r="U20" s="10">
        <f t="shared" si="3"/>
        <v>41838.330000000024</v>
      </c>
      <c r="V20" s="10">
        <f t="shared" si="3"/>
        <v>4834.9699999999993</v>
      </c>
      <c r="W20" s="10">
        <f t="shared" si="3"/>
        <v>979.94</v>
      </c>
      <c r="X20" s="10">
        <f t="shared" si="3"/>
        <v>91.7</v>
      </c>
      <c r="Y20" s="10">
        <f t="shared" si="3"/>
        <v>25.740000000000002</v>
      </c>
      <c r="Z20" s="10">
        <f t="shared" si="3"/>
        <v>605.82000000000005</v>
      </c>
      <c r="AA20" s="10">
        <f t="shared" si="3"/>
        <v>117.92</v>
      </c>
      <c r="AB20" s="10">
        <f t="shared" si="3"/>
        <v>0</v>
      </c>
      <c r="AC20" s="10">
        <f t="shared" si="3"/>
        <v>0</v>
      </c>
      <c r="AD20" s="10">
        <f t="shared" si="3"/>
        <v>0</v>
      </c>
      <c r="AE20" s="10">
        <f t="shared" si="3"/>
        <v>0</v>
      </c>
      <c r="AF20" s="10"/>
      <c r="AG20" s="10">
        <f t="shared" si="1"/>
        <v>113159.49000000008</v>
      </c>
    </row>
    <row r="21" spans="2:33" x14ac:dyDescent="0.25">
      <c r="B21" s="5">
        <v>45352</v>
      </c>
      <c r="C21" s="10"/>
      <c r="D21" s="10"/>
      <c r="E21" s="10"/>
      <c r="F21" s="10"/>
      <c r="G21" s="10"/>
      <c r="H21" s="10"/>
      <c r="I21" s="10"/>
      <c r="J21" s="10"/>
      <c r="K21" s="10"/>
      <c r="L21" s="10"/>
      <c r="M21" s="10"/>
      <c r="N21" s="10"/>
      <c r="O21" s="10"/>
      <c r="P21" s="10"/>
      <c r="Q21" s="10"/>
      <c r="R21" s="10"/>
      <c r="S21" s="10"/>
      <c r="T21" s="10">
        <f t="shared" si="3"/>
        <v>14313.449999999993</v>
      </c>
      <c r="U21" s="10">
        <f t="shared" si="3"/>
        <v>147167.20000000007</v>
      </c>
      <c r="V21" s="10">
        <f t="shared" si="3"/>
        <v>62774.339999999989</v>
      </c>
      <c r="W21" s="10">
        <f t="shared" si="3"/>
        <v>10011.59</v>
      </c>
      <c r="X21" s="10">
        <f t="shared" si="3"/>
        <v>23212.430000000004</v>
      </c>
      <c r="Y21" s="10">
        <f t="shared" si="3"/>
        <v>86.74</v>
      </c>
      <c r="Z21" s="10">
        <f t="shared" si="3"/>
        <v>51356.35</v>
      </c>
      <c r="AA21" s="10">
        <f t="shared" si="3"/>
        <v>2888.33</v>
      </c>
      <c r="AB21" s="10">
        <f t="shared" si="3"/>
        <v>0</v>
      </c>
      <c r="AC21" s="10">
        <f t="shared" si="3"/>
        <v>0</v>
      </c>
      <c r="AD21" s="10">
        <f t="shared" si="3"/>
        <v>156.4</v>
      </c>
      <c r="AE21" s="10">
        <f t="shared" si="3"/>
        <v>0</v>
      </c>
      <c r="AF21" s="10"/>
      <c r="AG21" s="10">
        <f t="shared" si="1"/>
        <v>311966.83000000007</v>
      </c>
    </row>
    <row r="22" spans="2:33" x14ac:dyDescent="0.25">
      <c r="B22" s="5">
        <v>45383</v>
      </c>
      <c r="C22" s="10"/>
      <c r="D22" s="10"/>
      <c r="E22" s="10"/>
      <c r="F22" s="10"/>
      <c r="G22" s="10"/>
      <c r="H22" s="10"/>
      <c r="I22" s="10"/>
      <c r="J22" s="10"/>
      <c r="K22" s="10"/>
      <c r="L22" s="10"/>
      <c r="M22" s="10"/>
      <c r="N22" s="10"/>
      <c r="O22" s="10"/>
      <c r="P22" s="10"/>
      <c r="Q22" s="10"/>
      <c r="R22" s="10"/>
      <c r="S22" s="10"/>
      <c r="T22" s="10"/>
      <c r="U22" s="10">
        <f t="shared" si="3"/>
        <v>18982.93</v>
      </c>
      <c r="V22" s="10">
        <f t="shared" si="3"/>
        <v>58101.610000000022</v>
      </c>
      <c r="W22" s="10">
        <f t="shared" si="3"/>
        <v>60302.530000000006</v>
      </c>
      <c r="X22" s="10">
        <f t="shared" si="3"/>
        <v>140328.75999999986</v>
      </c>
      <c r="Y22" s="10">
        <f t="shared" si="3"/>
        <v>1433.6599999999999</v>
      </c>
      <c r="Z22" s="10">
        <f t="shared" si="3"/>
        <v>197.1</v>
      </c>
      <c r="AA22" s="10">
        <f t="shared" si="3"/>
        <v>0</v>
      </c>
      <c r="AB22" s="10">
        <f t="shared" si="3"/>
        <v>0</v>
      </c>
      <c r="AC22" s="10">
        <f t="shared" si="3"/>
        <v>53.910000000000004</v>
      </c>
      <c r="AD22" s="10">
        <f t="shared" si="3"/>
        <v>912.34</v>
      </c>
      <c r="AE22" s="10">
        <f t="shared" si="3"/>
        <v>0</v>
      </c>
      <c r="AF22" s="10"/>
      <c r="AG22" s="10">
        <f t="shared" si="1"/>
        <v>280312.83999999985</v>
      </c>
    </row>
    <row r="23" spans="2:33" x14ac:dyDescent="0.25">
      <c r="B23" s="5">
        <v>45413</v>
      </c>
      <c r="C23" s="10"/>
      <c r="D23" s="10"/>
      <c r="E23" s="10"/>
      <c r="F23" s="10"/>
      <c r="G23" s="10"/>
      <c r="H23" s="10"/>
      <c r="I23" s="10"/>
      <c r="J23" s="10"/>
      <c r="K23" s="10"/>
      <c r="L23" s="10"/>
      <c r="M23" s="10"/>
      <c r="N23" s="10"/>
      <c r="O23" s="10"/>
      <c r="P23" s="10"/>
      <c r="Q23" s="10"/>
      <c r="R23" s="10"/>
      <c r="S23" s="10"/>
      <c r="T23" s="10"/>
      <c r="U23" s="10"/>
      <c r="V23" s="10">
        <f t="shared" si="3"/>
        <v>11607.88</v>
      </c>
      <c r="W23" s="10">
        <f t="shared" si="3"/>
        <v>55459.360000000117</v>
      </c>
      <c r="X23" s="10">
        <f t="shared" si="3"/>
        <v>39054.270000000011</v>
      </c>
      <c r="Y23" s="10">
        <f t="shared" si="3"/>
        <v>71336.56</v>
      </c>
      <c r="Z23" s="10">
        <f t="shared" si="3"/>
        <v>668971.30999999994</v>
      </c>
      <c r="AA23" s="10">
        <f t="shared" si="3"/>
        <v>1520.1900000000003</v>
      </c>
      <c r="AB23" s="10">
        <f t="shared" si="3"/>
        <v>0</v>
      </c>
      <c r="AC23" s="10">
        <f t="shared" si="3"/>
        <v>13.48</v>
      </c>
      <c r="AD23" s="10">
        <f t="shared" si="3"/>
        <v>384.13</v>
      </c>
      <c r="AE23" s="10">
        <f t="shared" si="3"/>
        <v>0</v>
      </c>
      <c r="AF23" s="10"/>
      <c r="AG23" s="10">
        <f t="shared" si="1"/>
        <v>848347.18</v>
      </c>
    </row>
    <row r="24" spans="2:33" x14ac:dyDescent="0.25">
      <c r="B24" s="5">
        <v>45444</v>
      </c>
      <c r="C24" s="10"/>
      <c r="D24" s="10"/>
      <c r="E24" s="10"/>
      <c r="F24" s="10"/>
      <c r="G24" s="10"/>
      <c r="H24" s="10"/>
      <c r="I24" s="10"/>
      <c r="J24" s="10"/>
      <c r="K24" s="10"/>
      <c r="L24" s="10"/>
      <c r="M24" s="10"/>
      <c r="N24" s="10"/>
      <c r="O24" s="10"/>
      <c r="P24" s="10"/>
      <c r="Q24" s="10"/>
      <c r="R24" s="10"/>
      <c r="S24" s="10"/>
      <c r="T24" s="10"/>
      <c r="U24" s="10"/>
      <c r="V24" s="10"/>
      <c r="W24" s="10">
        <f t="shared" si="3"/>
        <v>12061.130000000003</v>
      </c>
      <c r="X24" s="10">
        <f t="shared" si="3"/>
        <v>79240.859999999928</v>
      </c>
      <c r="Y24" s="10">
        <f t="shared" si="3"/>
        <v>44505.279999999992</v>
      </c>
      <c r="Z24" s="10">
        <f t="shared" si="3"/>
        <v>9307.9500000000007</v>
      </c>
      <c r="AA24" s="10">
        <f t="shared" si="3"/>
        <v>9934.9900000000016</v>
      </c>
      <c r="AB24" s="10">
        <f t="shared" si="3"/>
        <v>0</v>
      </c>
      <c r="AC24" s="10">
        <f t="shared" si="3"/>
        <v>0</v>
      </c>
      <c r="AD24" s="10">
        <f t="shared" si="3"/>
        <v>409.32000000000005</v>
      </c>
      <c r="AE24" s="10">
        <f t="shared" si="3"/>
        <v>0</v>
      </c>
      <c r="AF24" s="10"/>
      <c r="AG24" s="10">
        <f t="shared" si="1"/>
        <v>155459.52999999994</v>
      </c>
    </row>
    <row r="25" spans="2:33" x14ac:dyDescent="0.25">
      <c r="B25" s="5">
        <v>45474</v>
      </c>
      <c r="C25" s="10"/>
      <c r="D25" s="10"/>
      <c r="E25" s="10"/>
      <c r="F25" s="10"/>
      <c r="G25" s="10"/>
      <c r="H25" s="10"/>
      <c r="I25" s="10"/>
      <c r="J25" s="10"/>
      <c r="K25" s="10"/>
      <c r="L25" s="10"/>
      <c r="M25" s="10"/>
      <c r="N25" s="10"/>
      <c r="O25" s="10"/>
      <c r="P25" s="10"/>
      <c r="Q25" s="10"/>
      <c r="R25" s="10"/>
      <c r="S25" s="10"/>
      <c r="T25" s="10"/>
      <c r="U25" s="10"/>
      <c r="V25" s="10"/>
      <c r="W25" s="10"/>
      <c r="X25" s="10">
        <f t="shared" si="3"/>
        <v>24643.809999999998</v>
      </c>
      <c r="Y25" s="10">
        <f t="shared" si="3"/>
        <v>75954.579999999871</v>
      </c>
      <c r="Z25" s="10">
        <f t="shared" si="3"/>
        <v>43709.239999999983</v>
      </c>
      <c r="AA25" s="10">
        <f t="shared" si="3"/>
        <v>8449.8499999999985</v>
      </c>
      <c r="AB25" s="10">
        <f t="shared" si="3"/>
        <v>136.75</v>
      </c>
      <c r="AC25" s="10">
        <f t="shared" si="3"/>
        <v>1410.0400000000002</v>
      </c>
      <c r="AD25" s="10">
        <f t="shared" si="3"/>
        <v>429.59999999999997</v>
      </c>
      <c r="AE25" s="10">
        <f t="shared" si="3"/>
        <v>0</v>
      </c>
      <c r="AF25" s="10"/>
      <c r="AG25" s="10">
        <f t="shared" si="1"/>
        <v>154733.86999999988</v>
      </c>
    </row>
    <row r="26" spans="2:33" x14ac:dyDescent="0.25">
      <c r="B26" s="5">
        <v>45505</v>
      </c>
      <c r="C26" s="10"/>
      <c r="D26" s="10"/>
      <c r="E26" s="10"/>
      <c r="F26" s="10"/>
      <c r="G26" s="10"/>
      <c r="H26" s="10"/>
      <c r="I26" s="10"/>
      <c r="J26" s="10"/>
      <c r="K26" s="10"/>
      <c r="L26" s="10"/>
      <c r="M26" s="10"/>
      <c r="N26" s="10"/>
      <c r="O26" s="10"/>
      <c r="P26" s="10"/>
      <c r="Q26" s="10"/>
      <c r="R26" s="10"/>
      <c r="S26" s="10"/>
      <c r="T26" s="10"/>
      <c r="U26" s="10"/>
      <c r="V26" s="10"/>
      <c r="W26" s="10"/>
      <c r="X26" s="10"/>
      <c r="Y26" s="10">
        <f t="shared" si="3"/>
        <v>22026.329999999994</v>
      </c>
      <c r="Z26" s="10">
        <f t="shared" si="3"/>
        <v>118584.84999999995</v>
      </c>
      <c r="AA26" s="10">
        <f t="shared" si="3"/>
        <v>41074.489999999969</v>
      </c>
      <c r="AB26" s="10">
        <f t="shared" si="3"/>
        <v>9007.9499999999989</v>
      </c>
      <c r="AC26" s="10">
        <f t="shared" si="3"/>
        <v>12451.24</v>
      </c>
      <c r="AD26" s="10">
        <f t="shared" si="3"/>
        <v>2782.8999999999996</v>
      </c>
      <c r="AE26" s="10">
        <f t="shared" si="3"/>
        <v>173.47</v>
      </c>
      <c r="AF26" s="10"/>
      <c r="AG26" s="10">
        <f t="shared" si="1"/>
        <v>206101.22999999989</v>
      </c>
    </row>
    <row r="27" spans="2:33" x14ac:dyDescent="0.25">
      <c r="B27" s="5">
        <v>45536</v>
      </c>
      <c r="C27" s="10"/>
      <c r="D27" s="10"/>
      <c r="E27" s="10"/>
      <c r="F27" s="10"/>
      <c r="G27" s="10"/>
      <c r="H27" s="10"/>
      <c r="I27" s="10"/>
      <c r="J27" s="10"/>
      <c r="K27" s="10"/>
      <c r="L27" s="10"/>
      <c r="M27" s="10"/>
      <c r="N27" s="10"/>
      <c r="O27" s="10"/>
      <c r="P27" s="10"/>
      <c r="Q27" s="10"/>
      <c r="R27" s="10"/>
      <c r="S27" s="10"/>
      <c r="T27" s="10"/>
      <c r="U27" s="10"/>
      <c r="V27" s="10"/>
      <c r="W27" s="10"/>
      <c r="X27" s="10"/>
      <c r="Y27" s="10"/>
      <c r="Z27" s="10">
        <f t="shared" si="3"/>
        <v>19160.019999999997</v>
      </c>
      <c r="AA27" s="10">
        <f t="shared" si="3"/>
        <v>87846.199999999837</v>
      </c>
      <c r="AB27" s="10">
        <f t="shared" si="3"/>
        <v>46582.94999999999</v>
      </c>
      <c r="AC27" s="10">
        <f t="shared" si="3"/>
        <v>8442.4900000000016</v>
      </c>
      <c r="AD27" s="10">
        <f t="shared" si="3"/>
        <v>10353.18</v>
      </c>
      <c r="AE27" s="10">
        <f t="shared" si="3"/>
        <v>2396.69</v>
      </c>
      <c r="AF27" s="10"/>
      <c r="AG27" s="10">
        <f t="shared" si="1"/>
        <v>174781.5299999998</v>
      </c>
    </row>
    <row r="28" spans="2:33" x14ac:dyDescent="0.25">
      <c r="B28" s="5">
        <v>45566</v>
      </c>
      <c r="C28" s="10"/>
      <c r="D28" s="10"/>
      <c r="E28" s="10"/>
      <c r="F28" s="10"/>
      <c r="G28" s="10"/>
      <c r="H28" s="10"/>
      <c r="I28" s="10"/>
      <c r="J28" s="10"/>
      <c r="K28" s="10"/>
      <c r="L28" s="10"/>
      <c r="M28" s="10"/>
      <c r="N28" s="10"/>
      <c r="O28" s="10"/>
      <c r="P28" s="10"/>
      <c r="Q28" s="10"/>
      <c r="R28" s="10"/>
      <c r="S28" s="10"/>
      <c r="T28" s="10"/>
      <c r="U28" s="10"/>
      <c r="V28" s="10"/>
      <c r="W28" s="10"/>
      <c r="X28" s="10"/>
      <c r="Y28" s="10"/>
      <c r="Z28" s="10"/>
      <c r="AA28" s="10">
        <f t="shared" si="3"/>
        <v>21848.739999999994</v>
      </c>
      <c r="AB28" s="10">
        <f t="shared" si="3"/>
        <v>90077.890000000145</v>
      </c>
      <c r="AC28" s="10">
        <f t="shared" si="3"/>
        <v>54844.120000000017</v>
      </c>
      <c r="AD28" s="10">
        <f t="shared" si="3"/>
        <v>11393.53</v>
      </c>
      <c r="AE28" s="10">
        <f t="shared" si="3"/>
        <v>24576.189999999984</v>
      </c>
      <c r="AF28" s="10"/>
      <c r="AG28" s="10">
        <f t="shared" si="1"/>
        <v>202740.47000000012</v>
      </c>
    </row>
    <row r="29" spans="2:33" x14ac:dyDescent="0.25">
      <c r="B29" s="5">
        <v>45597</v>
      </c>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f t="shared" si="3"/>
        <v>17547.170000000006</v>
      </c>
      <c r="AC29" s="10">
        <f t="shared" si="3"/>
        <v>42735.199999999903</v>
      </c>
      <c r="AD29" s="10">
        <f t="shared" si="3"/>
        <v>19216.519999999997</v>
      </c>
      <c r="AE29" s="10">
        <f t="shared" si="3"/>
        <v>4419.0099999999993</v>
      </c>
      <c r="AF29" s="10"/>
      <c r="AG29" s="10">
        <f t="shared" si="1"/>
        <v>83917.899999999892</v>
      </c>
    </row>
    <row r="30" spans="2:33" x14ac:dyDescent="0.25">
      <c r="B30" s="5">
        <v>45627</v>
      </c>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f t="shared" si="3"/>
        <v>14530.900000000003</v>
      </c>
      <c r="AD30" s="10">
        <f t="shared" si="3"/>
        <v>69303.979999999967</v>
      </c>
      <c r="AE30" s="10">
        <f t="shared" si="3"/>
        <v>29054.129999999994</v>
      </c>
      <c r="AF30" s="10"/>
      <c r="AG30" s="10">
        <f t="shared" si="1"/>
        <v>112889.00999999997</v>
      </c>
    </row>
    <row r="31" spans="2:33" x14ac:dyDescent="0.25">
      <c r="B31" s="5">
        <v>45658</v>
      </c>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f t="shared" ref="AD31:AE32" si="4">SUM(AD66,AD101,AD136,AD171)</f>
        <v>25085.789999999986</v>
      </c>
      <c r="AE31" s="10">
        <f t="shared" si="4"/>
        <v>58744.469999999972</v>
      </c>
      <c r="AF31" s="10"/>
      <c r="AG31" s="10">
        <f t="shared" si="1"/>
        <v>83830.259999999951</v>
      </c>
    </row>
    <row r="32" spans="2:33" x14ac:dyDescent="0.25">
      <c r="B32" s="5">
        <v>45689</v>
      </c>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f t="shared" si="4"/>
        <v>17762.87000000001</v>
      </c>
      <c r="AF32" s="10"/>
      <c r="AG32" s="10">
        <f t="shared" si="1"/>
        <v>17762.87000000001</v>
      </c>
    </row>
    <row r="33" spans="1:33" x14ac:dyDescent="0.25">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row>
    <row r="34" spans="1:33" x14ac:dyDescent="0.25">
      <c r="B34" s="23" t="s">
        <v>36</v>
      </c>
      <c r="C34" s="10">
        <f>SUM(C4:C32)</f>
        <v>23602.08972308032</v>
      </c>
      <c r="D34" s="10">
        <f t="shared" ref="D34:AE34" si="5">SUM(D4:D32)</f>
        <v>70069.846963535936</v>
      </c>
      <c r="E34" s="10">
        <f t="shared" si="5"/>
        <v>78434.016166460729</v>
      </c>
      <c r="F34" s="10">
        <f t="shared" si="5"/>
        <v>100775.61032534248</v>
      </c>
      <c r="G34" s="10">
        <f t="shared" si="5"/>
        <v>94213.961897560977</v>
      </c>
      <c r="H34" s="10">
        <f t="shared" si="5"/>
        <v>254946.17212131247</v>
      </c>
      <c r="I34" s="10">
        <f t="shared" si="5"/>
        <v>122244.65977788824</v>
      </c>
      <c r="J34" s="10">
        <f t="shared" si="5"/>
        <v>123423.89290763807</v>
      </c>
      <c r="K34" s="10">
        <f t="shared" si="5"/>
        <v>107813.14838995252</v>
      </c>
      <c r="L34" s="10">
        <f t="shared" si="5"/>
        <v>127709.53713969412</v>
      </c>
      <c r="M34" s="10">
        <f t="shared" si="5"/>
        <v>209717.69113501802</v>
      </c>
      <c r="N34" s="10">
        <f t="shared" si="5"/>
        <v>139510.98906277498</v>
      </c>
      <c r="O34" s="10">
        <f t="shared" si="5"/>
        <v>85413.034118078329</v>
      </c>
      <c r="P34" s="10">
        <f t="shared" si="5"/>
        <v>156379.70000000004</v>
      </c>
      <c r="Q34" s="10">
        <f t="shared" si="5"/>
        <v>455805.78000000014</v>
      </c>
      <c r="R34" s="10">
        <f t="shared" si="5"/>
        <v>108787.33999999995</v>
      </c>
      <c r="S34" s="10">
        <f t="shared" si="5"/>
        <v>155502.62000000002</v>
      </c>
      <c r="T34" s="10">
        <f t="shared" si="5"/>
        <v>181301.82999999993</v>
      </c>
      <c r="U34" s="10">
        <f t="shared" si="5"/>
        <v>227562.71000000008</v>
      </c>
      <c r="V34" s="10">
        <f t="shared" si="5"/>
        <v>139564.06458863727</v>
      </c>
      <c r="W34" s="10">
        <f t="shared" si="5"/>
        <v>158032.74000000011</v>
      </c>
      <c r="X34" s="10">
        <f t="shared" si="5"/>
        <v>306585.76999999984</v>
      </c>
      <c r="Y34" s="10">
        <f t="shared" si="5"/>
        <v>215425.23999999985</v>
      </c>
      <c r="Z34" s="10">
        <f t="shared" si="5"/>
        <v>911892.6399999999</v>
      </c>
      <c r="AA34" s="10">
        <f t="shared" si="5"/>
        <v>173682.16999999981</v>
      </c>
      <c r="AB34" s="10">
        <f t="shared" si="5"/>
        <v>163352.71000000014</v>
      </c>
      <c r="AC34" s="10">
        <f t="shared" si="5"/>
        <v>141977.13999999993</v>
      </c>
      <c r="AD34" s="10">
        <f t="shared" si="5"/>
        <v>140730.98999999996</v>
      </c>
      <c r="AE34" s="10">
        <f t="shared" si="5"/>
        <v>138019.02999999997</v>
      </c>
      <c r="AF34" s="10"/>
      <c r="AG34" s="10">
        <f>SUM(AG4:AG32)</f>
        <v>5312477.1243169727</v>
      </c>
    </row>
    <row r="36" spans="1:33" x14ac:dyDescent="0.25">
      <c r="A36" s="21" t="s">
        <v>106</v>
      </c>
    </row>
    <row r="38" spans="1:33" x14ac:dyDescent="0.25">
      <c r="B38" t="s">
        <v>47</v>
      </c>
      <c r="C38" s="5">
        <v>44835</v>
      </c>
      <c r="D38" s="5">
        <v>44866</v>
      </c>
      <c r="E38" s="5">
        <v>44896</v>
      </c>
      <c r="F38" s="5">
        <v>44927</v>
      </c>
      <c r="G38" s="5">
        <v>44958</v>
      </c>
      <c r="H38" s="5">
        <v>44986</v>
      </c>
      <c r="I38" s="5">
        <v>45017</v>
      </c>
      <c r="J38" s="5">
        <v>45047</v>
      </c>
      <c r="K38" s="5">
        <v>45078</v>
      </c>
      <c r="L38" s="5">
        <v>45108</v>
      </c>
      <c r="M38" s="5">
        <v>45139</v>
      </c>
      <c r="N38" s="5">
        <v>45170</v>
      </c>
      <c r="O38" s="5">
        <v>45200</v>
      </c>
      <c r="P38" s="5">
        <v>45231</v>
      </c>
      <c r="Q38" s="5">
        <v>45261</v>
      </c>
      <c r="R38" s="5">
        <v>45292</v>
      </c>
      <c r="S38" s="5">
        <v>45323</v>
      </c>
      <c r="T38" s="5">
        <v>45352</v>
      </c>
      <c r="U38" s="5">
        <v>45383</v>
      </c>
      <c r="V38" s="5">
        <v>45413</v>
      </c>
      <c r="W38" s="5">
        <v>45444</v>
      </c>
      <c r="X38" s="5">
        <v>45474</v>
      </c>
      <c r="Y38" s="5">
        <v>45505</v>
      </c>
      <c r="Z38" s="5">
        <v>45536</v>
      </c>
      <c r="AA38" s="5">
        <v>45566</v>
      </c>
      <c r="AB38" s="5">
        <v>45597</v>
      </c>
      <c r="AC38" s="5">
        <v>45627</v>
      </c>
      <c r="AD38" s="5">
        <v>45658</v>
      </c>
      <c r="AE38" s="5">
        <v>45689</v>
      </c>
      <c r="AG38" t="s">
        <v>37</v>
      </c>
    </row>
    <row r="39" spans="1:33" x14ac:dyDescent="0.25">
      <c r="B39" s="5">
        <v>44835</v>
      </c>
      <c r="C39" s="27">
        <v>16671.269999999993</v>
      </c>
      <c r="D39" s="27">
        <v>44995.71000000013</v>
      </c>
      <c r="E39" s="27">
        <v>23955.649999999994</v>
      </c>
      <c r="F39" s="27">
        <v>15279.430000000002</v>
      </c>
      <c r="G39" s="27">
        <v>6635.07</v>
      </c>
      <c r="H39" s="27">
        <v>736.94</v>
      </c>
      <c r="I39" s="27">
        <v>68.820000000000007</v>
      </c>
      <c r="J39" s="27">
        <v>160.46</v>
      </c>
      <c r="K39" s="27">
        <v>0</v>
      </c>
      <c r="L39" s="27">
        <v>2896.3</v>
      </c>
      <c r="M39" s="27">
        <v>0</v>
      </c>
      <c r="N39" s="27">
        <v>0</v>
      </c>
      <c r="O39" s="27">
        <v>0</v>
      </c>
      <c r="P39" s="27">
        <v>0</v>
      </c>
      <c r="Q39" s="27">
        <v>0</v>
      </c>
      <c r="R39" s="27">
        <v>0</v>
      </c>
      <c r="S39" s="27">
        <v>0</v>
      </c>
      <c r="T39" s="27">
        <v>0</v>
      </c>
      <c r="U39" s="27">
        <v>0</v>
      </c>
      <c r="V39" s="27">
        <v>0</v>
      </c>
      <c r="W39" s="27">
        <v>0</v>
      </c>
      <c r="X39" s="27">
        <v>0</v>
      </c>
      <c r="Y39" s="27">
        <v>0</v>
      </c>
      <c r="Z39" s="27">
        <v>0</v>
      </c>
      <c r="AA39" s="27">
        <v>0</v>
      </c>
      <c r="AB39" s="27">
        <v>0</v>
      </c>
      <c r="AC39" s="27">
        <v>0</v>
      </c>
      <c r="AD39" s="27">
        <v>0</v>
      </c>
      <c r="AE39" s="27">
        <v>0</v>
      </c>
      <c r="AF39" s="10"/>
      <c r="AG39" s="10">
        <f>SUM(C39:AE39)</f>
        <v>111399.65000000014</v>
      </c>
    </row>
    <row r="40" spans="1:33" x14ac:dyDescent="0.25">
      <c r="B40" s="5">
        <v>44866</v>
      </c>
      <c r="C40" s="27"/>
      <c r="D40" s="27">
        <v>13345.699999999995</v>
      </c>
      <c r="E40" s="27">
        <v>30091.67000000006</v>
      </c>
      <c r="F40" s="27">
        <v>16408.579999999998</v>
      </c>
      <c r="G40" s="27">
        <v>29141.379999999997</v>
      </c>
      <c r="H40" s="27">
        <v>75175.010000000024</v>
      </c>
      <c r="I40" s="27">
        <v>17971.14</v>
      </c>
      <c r="J40" s="27">
        <v>209.38</v>
      </c>
      <c r="K40" s="27">
        <v>0</v>
      </c>
      <c r="L40" s="27">
        <v>35</v>
      </c>
      <c r="M40" s="27">
        <v>0</v>
      </c>
      <c r="N40" s="27">
        <v>0</v>
      </c>
      <c r="O40" s="27">
        <v>0</v>
      </c>
      <c r="P40" s="27">
        <v>0</v>
      </c>
      <c r="Q40" s="27">
        <v>0</v>
      </c>
      <c r="R40" s="27">
        <v>0</v>
      </c>
      <c r="S40" s="27">
        <v>0</v>
      </c>
      <c r="T40" s="27">
        <v>0</v>
      </c>
      <c r="U40" s="27">
        <v>0</v>
      </c>
      <c r="V40" s="27">
        <v>0</v>
      </c>
      <c r="W40" s="27">
        <v>0</v>
      </c>
      <c r="X40" s="27">
        <v>0</v>
      </c>
      <c r="Y40" s="27">
        <v>0</v>
      </c>
      <c r="Z40" s="27">
        <v>0</v>
      </c>
      <c r="AA40" s="27">
        <v>0</v>
      </c>
      <c r="AB40" s="27">
        <v>0</v>
      </c>
      <c r="AC40" s="27">
        <v>0</v>
      </c>
      <c r="AD40" s="27">
        <v>0</v>
      </c>
      <c r="AE40" s="27">
        <v>0</v>
      </c>
      <c r="AF40" s="10"/>
      <c r="AG40" s="10">
        <f t="shared" ref="AG40:AG67" si="6">SUM(C40:AE40)</f>
        <v>182377.8600000001</v>
      </c>
    </row>
    <row r="41" spans="1:33" x14ac:dyDescent="0.25">
      <c r="B41" s="5">
        <v>44896</v>
      </c>
      <c r="C41" s="27"/>
      <c r="D41" s="27"/>
      <c r="E41" s="27">
        <v>17603.209999999995</v>
      </c>
      <c r="F41" s="27">
        <v>38752.180000000102</v>
      </c>
      <c r="G41" s="27">
        <v>8510.6</v>
      </c>
      <c r="H41" s="27">
        <v>58158.529999999984</v>
      </c>
      <c r="I41" s="27">
        <v>3773.0100000000011</v>
      </c>
      <c r="J41" s="27">
        <v>175.55999999999997</v>
      </c>
      <c r="K41" s="27">
        <v>1343.4399999999998</v>
      </c>
      <c r="L41" s="27">
        <v>0</v>
      </c>
      <c r="M41" s="27">
        <v>0</v>
      </c>
      <c r="N41" s="27">
        <v>0</v>
      </c>
      <c r="O41" s="27">
        <v>0</v>
      </c>
      <c r="P41" s="27">
        <v>0</v>
      </c>
      <c r="Q41" s="27">
        <v>278892.17000000004</v>
      </c>
      <c r="R41" s="27">
        <v>184.34999999999997</v>
      </c>
      <c r="S41" s="27">
        <v>0</v>
      </c>
      <c r="T41" s="27">
        <v>0</v>
      </c>
      <c r="U41" s="27">
        <v>0</v>
      </c>
      <c r="V41" s="27">
        <v>0</v>
      </c>
      <c r="W41" s="27">
        <v>0</v>
      </c>
      <c r="X41" s="27">
        <v>0</v>
      </c>
      <c r="Y41" s="27">
        <v>0</v>
      </c>
      <c r="Z41" s="27">
        <v>0</v>
      </c>
      <c r="AA41" s="27">
        <v>0</v>
      </c>
      <c r="AB41" s="27">
        <v>0</v>
      </c>
      <c r="AC41" s="27">
        <v>0</v>
      </c>
      <c r="AD41" s="27">
        <v>0</v>
      </c>
      <c r="AE41" s="27">
        <v>0</v>
      </c>
      <c r="AF41" s="10"/>
      <c r="AG41" s="10">
        <f t="shared" si="6"/>
        <v>407393.0500000001</v>
      </c>
    </row>
    <row r="42" spans="1:33" x14ac:dyDescent="0.25">
      <c r="B42" s="5">
        <v>44927</v>
      </c>
      <c r="C42" s="27"/>
      <c r="D42" s="27"/>
      <c r="E42" s="27"/>
      <c r="F42" s="27">
        <v>23040.769999999993</v>
      </c>
      <c r="G42" s="27">
        <v>29343.930000000044</v>
      </c>
      <c r="H42" s="27">
        <v>22541.249999999989</v>
      </c>
      <c r="I42" s="27">
        <v>7506.2099999999991</v>
      </c>
      <c r="J42" s="27">
        <v>22978.200000000004</v>
      </c>
      <c r="K42" s="27">
        <v>5173.72</v>
      </c>
      <c r="L42" s="27">
        <v>0</v>
      </c>
      <c r="M42" s="27">
        <v>17077.060000000001</v>
      </c>
      <c r="N42" s="27">
        <v>0</v>
      </c>
      <c r="O42" s="27">
        <v>1095.6500000000001</v>
      </c>
      <c r="P42" s="27">
        <v>0</v>
      </c>
      <c r="Q42" s="27">
        <v>4030.1300000000024</v>
      </c>
      <c r="R42" s="27">
        <v>0</v>
      </c>
      <c r="S42" s="27">
        <v>0</v>
      </c>
      <c r="T42" s="27">
        <v>0</v>
      </c>
      <c r="U42" s="27">
        <v>0</v>
      </c>
      <c r="V42" s="27">
        <v>0</v>
      </c>
      <c r="W42" s="27">
        <v>0</v>
      </c>
      <c r="X42" s="27">
        <v>0</v>
      </c>
      <c r="Y42" s="27">
        <v>0</v>
      </c>
      <c r="Z42" s="27">
        <v>0</v>
      </c>
      <c r="AA42" s="27">
        <v>0</v>
      </c>
      <c r="AB42" s="27">
        <v>0</v>
      </c>
      <c r="AC42" s="27">
        <v>0</v>
      </c>
      <c r="AD42" s="27">
        <v>0</v>
      </c>
      <c r="AE42" s="27">
        <v>0</v>
      </c>
      <c r="AF42" s="10"/>
      <c r="AG42" s="10">
        <f t="shared" si="6"/>
        <v>132786.92000000004</v>
      </c>
    </row>
    <row r="43" spans="1:33" x14ac:dyDescent="0.25">
      <c r="B43" s="5">
        <v>44958</v>
      </c>
      <c r="C43" s="27"/>
      <c r="D43" s="27"/>
      <c r="E43" s="27"/>
      <c r="F43" s="27"/>
      <c r="G43" s="27">
        <v>16500.59</v>
      </c>
      <c r="H43" s="27">
        <v>54055.440000000119</v>
      </c>
      <c r="I43" s="27">
        <v>30862.78</v>
      </c>
      <c r="J43" s="27">
        <v>8008.32</v>
      </c>
      <c r="K43" s="27">
        <v>9978.1300000000065</v>
      </c>
      <c r="L43" s="27">
        <v>0</v>
      </c>
      <c r="M43" s="27">
        <v>21786.400000000005</v>
      </c>
      <c r="N43" s="27">
        <v>0</v>
      </c>
      <c r="O43" s="27">
        <v>2390.85</v>
      </c>
      <c r="P43" s="27">
        <v>0</v>
      </c>
      <c r="Q43" s="27">
        <v>3121.9600000000009</v>
      </c>
      <c r="R43" s="27">
        <v>0</v>
      </c>
      <c r="S43" s="27">
        <v>0</v>
      </c>
      <c r="T43" s="27">
        <v>0</v>
      </c>
      <c r="U43" s="27">
        <v>188.3</v>
      </c>
      <c r="V43" s="27">
        <v>0</v>
      </c>
      <c r="W43" s="27">
        <v>0</v>
      </c>
      <c r="X43" s="27">
        <v>0</v>
      </c>
      <c r="Y43" s="27">
        <v>0</v>
      </c>
      <c r="Z43" s="27">
        <v>0</v>
      </c>
      <c r="AA43" s="27">
        <v>0</v>
      </c>
      <c r="AB43" s="27">
        <v>0</v>
      </c>
      <c r="AC43" s="27">
        <v>0</v>
      </c>
      <c r="AD43" s="27">
        <v>0</v>
      </c>
      <c r="AE43" s="27">
        <v>0</v>
      </c>
      <c r="AF43" s="10"/>
      <c r="AG43" s="10">
        <f t="shared" si="6"/>
        <v>146892.77000000011</v>
      </c>
    </row>
    <row r="44" spans="1:33" x14ac:dyDescent="0.25">
      <c r="B44" s="5">
        <v>44986</v>
      </c>
      <c r="C44" s="27"/>
      <c r="D44" s="27"/>
      <c r="E44" s="27"/>
      <c r="F44" s="27"/>
      <c r="G44" s="27"/>
      <c r="H44" s="27">
        <v>32629.200000000015</v>
      </c>
      <c r="I44" s="27">
        <v>40943.980000000018</v>
      </c>
      <c r="J44" s="27">
        <v>26394.929999999997</v>
      </c>
      <c r="K44" s="27">
        <v>12979.949999999999</v>
      </c>
      <c r="L44" s="27">
        <v>122.97999999999999</v>
      </c>
      <c r="M44" s="27">
        <v>2244.2599999999998</v>
      </c>
      <c r="N44" s="27">
        <v>0</v>
      </c>
      <c r="O44" s="27">
        <v>0</v>
      </c>
      <c r="P44" s="27">
        <v>179.28</v>
      </c>
      <c r="Q44" s="27">
        <v>40877.690000000061</v>
      </c>
      <c r="R44" s="27">
        <v>0</v>
      </c>
      <c r="S44" s="27">
        <v>0</v>
      </c>
      <c r="T44" s="27">
        <v>0</v>
      </c>
      <c r="U44" s="27">
        <v>0</v>
      </c>
      <c r="V44" s="27">
        <v>0</v>
      </c>
      <c r="W44" s="27">
        <v>14953.78</v>
      </c>
      <c r="X44" s="27">
        <v>0</v>
      </c>
      <c r="Y44" s="27">
        <v>0</v>
      </c>
      <c r="Z44" s="27">
        <v>0</v>
      </c>
      <c r="AA44" s="27">
        <v>0</v>
      </c>
      <c r="AB44" s="27">
        <v>0</v>
      </c>
      <c r="AC44" s="27">
        <v>7231.29</v>
      </c>
      <c r="AD44" s="27">
        <v>0</v>
      </c>
      <c r="AE44" s="27">
        <v>0</v>
      </c>
      <c r="AF44" s="10"/>
      <c r="AG44" s="10">
        <f t="shared" si="6"/>
        <v>178557.34000000008</v>
      </c>
    </row>
    <row r="45" spans="1:33" x14ac:dyDescent="0.25">
      <c r="B45" s="5">
        <v>45017</v>
      </c>
      <c r="C45" s="27"/>
      <c r="D45" s="27"/>
      <c r="E45" s="27"/>
      <c r="F45" s="27"/>
      <c r="G45" s="27"/>
      <c r="H45" s="27"/>
      <c r="I45" s="27">
        <v>15581.42</v>
      </c>
      <c r="J45" s="27">
        <v>37714.030000000006</v>
      </c>
      <c r="K45" s="27">
        <v>44658.639999999985</v>
      </c>
      <c r="L45" s="27">
        <v>27102.96999999999</v>
      </c>
      <c r="M45" s="27">
        <v>50626.609999999993</v>
      </c>
      <c r="N45" s="27">
        <v>698.56000000000006</v>
      </c>
      <c r="O45" s="27">
        <v>0</v>
      </c>
      <c r="P45" s="27">
        <v>14664.409999999994</v>
      </c>
      <c r="Q45" s="27">
        <v>1908.78</v>
      </c>
      <c r="R45" s="27">
        <v>0</v>
      </c>
      <c r="S45" s="27">
        <v>290.97000000000003</v>
      </c>
      <c r="T45" s="27">
        <v>0</v>
      </c>
      <c r="U45" s="27">
        <v>0</v>
      </c>
      <c r="V45" s="27">
        <v>0</v>
      </c>
      <c r="W45" s="27">
        <v>16.920000000000002</v>
      </c>
      <c r="X45" s="27">
        <v>0</v>
      </c>
      <c r="Y45" s="27">
        <v>0</v>
      </c>
      <c r="Z45" s="27">
        <v>0</v>
      </c>
      <c r="AA45" s="27">
        <v>0</v>
      </c>
      <c r="AB45" s="27">
        <v>0</v>
      </c>
      <c r="AC45" s="27">
        <v>0</v>
      </c>
      <c r="AD45" s="27">
        <v>0</v>
      </c>
      <c r="AE45" s="27">
        <v>0</v>
      </c>
      <c r="AF45" s="10"/>
      <c r="AG45" s="10">
        <f t="shared" si="6"/>
        <v>193263.31</v>
      </c>
    </row>
    <row r="46" spans="1:33" x14ac:dyDescent="0.25">
      <c r="B46" s="5">
        <v>45047</v>
      </c>
      <c r="C46" s="27"/>
      <c r="D46" s="27"/>
      <c r="E46" s="27"/>
      <c r="F46" s="27"/>
      <c r="G46" s="27"/>
      <c r="H46" s="27"/>
      <c r="I46" s="27"/>
      <c r="J46" s="27">
        <v>18652.440000000002</v>
      </c>
      <c r="K46" s="27">
        <v>17388.469999999998</v>
      </c>
      <c r="L46" s="27">
        <v>30058.58</v>
      </c>
      <c r="M46" s="27">
        <v>6146.02</v>
      </c>
      <c r="N46" s="27">
        <v>0</v>
      </c>
      <c r="O46" s="27">
        <v>0</v>
      </c>
      <c r="P46" s="27">
        <v>164.97</v>
      </c>
      <c r="Q46" s="27">
        <v>584.9</v>
      </c>
      <c r="R46" s="27">
        <v>0</v>
      </c>
      <c r="S46" s="27">
        <v>0</v>
      </c>
      <c r="T46" s="27">
        <v>0</v>
      </c>
      <c r="U46" s="27">
        <v>0</v>
      </c>
      <c r="V46" s="27">
        <v>0</v>
      </c>
      <c r="W46" s="27">
        <v>0</v>
      </c>
      <c r="X46" s="27">
        <v>0</v>
      </c>
      <c r="Y46" s="27">
        <v>0</v>
      </c>
      <c r="Z46" s="27">
        <v>0</v>
      </c>
      <c r="AA46" s="27">
        <v>0</v>
      </c>
      <c r="AB46" s="27">
        <v>0</v>
      </c>
      <c r="AC46" s="27">
        <v>0</v>
      </c>
      <c r="AD46" s="27">
        <v>0</v>
      </c>
      <c r="AE46" s="27">
        <v>0</v>
      </c>
      <c r="AF46" s="10"/>
      <c r="AG46" s="10">
        <f t="shared" si="6"/>
        <v>72995.38</v>
      </c>
    </row>
    <row r="47" spans="1:33" x14ac:dyDescent="0.25">
      <c r="B47" s="5">
        <v>45078</v>
      </c>
      <c r="C47" s="27"/>
      <c r="D47" s="27"/>
      <c r="E47" s="27"/>
      <c r="F47" s="27"/>
      <c r="G47" s="27"/>
      <c r="H47" s="27"/>
      <c r="I47" s="27"/>
      <c r="J47" s="27"/>
      <c r="K47" s="27">
        <v>9898.1500000000015</v>
      </c>
      <c r="L47" s="27">
        <v>43639.00999999998</v>
      </c>
      <c r="M47" s="27">
        <v>53219.719999999972</v>
      </c>
      <c r="N47" s="27">
        <v>17180.349999999999</v>
      </c>
      <c r="O47" s="27">
        <v>0</v>
      </c>
      <c r="P47" s="27">
        <v>1107.0899999999999</v>
      </c>
      <c r="Q47" s="27">
        <v>0</v>
      </c>
      <c r="R47" s="27">
        <v>0</v>
      </c>
      <c r="S47" s="27">
        <v>135.37</v>
      </c>
      <c r="T47" s="27">
        <v>0</v>
      </c>
      <c r="U47" s="27">
        <v>0</v>
      </c>
      <c r="V47" s="27">
        <v>0</v>
      </c>
      <c r="W47" s="27">
        <v>0</v>
      </c>
      <c r="X47" s="27">
        <v>0</v>
      </c>
      <c r="Y47" s="27">
        <v>0</v>
      </c>
      <c r="Z47" s="27">
        <v>0</v>
      </c>
      <c r="AA47" s="27">
        <v>0</v>
      </c>
      <c r="AB47" s="27">
        <v>0</v>
      </c>
      <c r="AC47" s="27">
        <v>0</v>
      </c>
      <c r="AD47" s="27">
        <v>0</v>
      </c>
      <c r="AE47" s="27">
        <v>0</v>
      </c>
      <c r="AF47" s="10"/>
      <c r="AG47" s="10">
        <f t="shared" si="6"/>
        <v>125179.68999999994</v>
      </c>
    </row>
    <row r="48" spans="1:33" x14ac:dyDescent="0.25">
      <c r="B48" s="5">
        <v>45108</v>
      </c>
      <c r="C48" s="27"/>
      <c r="D48" s="27"/>
      <c r="E48" s="27"/>
      <c r="F48" s="27"/>
      <c r="G48" s="27"/>
      <c r="H48" s="27"/>
      <c r="I48" s="27"/>
      <c r="J48" s="27"/>
      <c r="K48" s="27"/>
      <c r="L48" s="27">
        <v>18512.049999999996</v>
      </c>
      <c r="M48" s="27">
        <v>29661.719999999987</v>
      </c>
      <c r="N48" s="27">
        <v>55835.959999999985</v>
      </c>
      <c r="O48" s="27">
        <v>4160.8899999999994</v>
      </c>
      <c r="P48" s="27">
        <v>19172.760000000002</v>
      </c>
      <c r="Q48" s="27">
        <v>157.86000000000001</v>
      </c>
      <c r="R48" s="27">
        <v>0</v>
      </c>
      <c r="S48" s="27">
        <v>0</v>
      </c>
      <c r="T48" s="27">
        <v>0</v>
      </c>
      <c r="U48" s="27">
        <v>0</v>
      </c>
      <c r="V48" s="27">
        <v>0</v>
      </c>
      <c r="W48" s="27">
        <v>3839.6800000000003</v>
      </c>
      <c r="X48" s="27">
        <v>0</v>
      </c>
      <c r="Y48" s="27">
        <v>0</v>
      </c>
      <c r="Z48" s="27">
        <v>0</v>
      </c>
      <c r="AA48" s="27">
        <v>0</v>
      </c>
      <c r="AB48" s="27">
        <v>0</v>
      </c>
      <c r="AC48" s="27">
        <v>0</v>
      </c>
      <c r="AD48" s="27">
        <v>0</v>
      </c>
      <c r="AE48" s="27">
        <v>0</v>
      </c>
      <c r="AF48" s="10"/>
      <c r="AG48" s="10">
        <f t="shared" si="6"/>
        <v>131340.91999999998</v>
      </c>
    </row>
    <row r="49" spans="2:33" x14ac:dyDescent="0.25">
      <c r="B49" s="5">
        <v>45139</v>
      </c>
      <c r="C49" s="27"/>
      <c r="D49" s="27"/>
      <c r="E49" s="27"/>
      <c r="F49" s="27"/>
      <c r="G49" s="27"/>
      <c r="H49" s="27"/>
      <c r="I49" s="27"/>
      <c r="J49" s="27"/>
      <c r="K49" s="27"/>
      <c r="L49" s="27"/>
      <c r="M49" s="27">
        <v>22573.929999999997</v>
      </c>
      <c r="N49" s="27">
        <v>44180.549999999996</v>
      </c>
      <c r="O49" s="27">
        <v>28774.219999999998</v>
      </c>
      <c r="P49" s="27">
        <v>33445.090000000004</v>
      </c>
      <c r="Q49" s="27">
        <v>0</v>
      </c>
      <c r="R49" s="27">
        <v>250.25</v>
      </c>
      <c r="S49" s="27">
        <v>0</v>
      </c>
      <c r="T49" s="27">
        <v>0</v>
      </c>
      <c r="U49" s="27">
        <v>0</v>
      </c>
      <c r="V49" s="27">
        <v>0</v>
      </c>
      <c r="W49" s="27">
        <v>23.05</v>
      </c>
      <c r="X49" s="27">
        <v>0</v>
      </c>
      <c r="Y49" s="27">
        <v>0</v>
      </c>
      <c r="Z49" s="27">
        <v>0</v>
      </c>
      <c r="AA49" s="27">
        <v>0</v>
      </c>
      <c r="AB49" s="27">
        <v>0</v>
      </c>
      <c r="AC49" s="27">
        <v>0</v>
      </c>
      <c r="AD49" s="27">
        <v>0</v>
      </c>
      <c r="AE49" s="27">
        <v>0</v>
      </c>
      <c r="AF49" s="10"/>
      <c r="AG49" s="10">
        <f t="shared" si="6"/>
        <v>129247.09000000001</v>
      </c>
    </row>
    <row r="50" spans="2:33" x14ac:dyDescent="0.25">
      <c r="B50" s="5">
        <v>45170</v>
      </c>
      <c r="C50" s="27"/>
      <c r="D50" s="27"/>
      <c r="E50" s="27"/>
      <c r="F50" s="27"/>
      <c r="G50" s="27"/>
      <c r="H50" s="27"/>
      <c r="I50" s="27"/>
      <c r="J50" s="27"/>
      <c r="K50" s="27"/>
      <c r="L50" s="27"/>
      <c r="M50" s="27"/>
      <c r="N50" s="27">
        <v>16836.480000000003</v>
      </c>
      <c r="O50" s="27">
        <v>34550.220000000045</v>
      </c>
      <c r="P50" s="27">
        <v>35154.37000000001</v>
      </c>
      <c r="Q50" s="27">
        <v>22207.73</v>
      </c>
      <c r="R50" s="27">
        <v>8885.58</v>
      </c>
      <c r="S50" s="27">
        <v>28.92</v>
      </c>
      <c r="T50" s="27">
        <v>0</v>
      </c>
      <c r="U50" s="27">
        <v>251.64000000000001</v>
      </c>
      <c r="V50" s="27">
        <v>0</v>
      </c>
      <c r="W50" s="27">
        <v>0</v>
      </c>
      <c r="X50" s="27">
        <v>0</v>
      </c>
      <c r="Y50" s="27">
        <v>0</v>
      </c>
      <c r="Z50" s="27">
        <v>0</v>
      </c>
      <c r="AA50" s="27">
        <v>0</v>
      </c>
      <c r="AB50" s="27">
        <v>0</v>
      </c>
      <c r="AC50" s="27">
        <v>0</v>
      </c>
      <c r="AD50" s="27">
        <v>0</v>
      </c>
      <c r="AE50" s="27">
        <v>0</v>
      </c>
      <c r="AF50" s="10"/>
      <c r="AG50" s="10">
        <f t="shared" si="6"/>
        <v>117914.94000000006</v>
      </c>
    </row>
    <row r="51" spans="2:33" x14ac:dyDescent="0.25">
      <c r="B51" s="5">
        <v>45200</v>
      </c>
      <c r="C51" s="27"/>
      <c r="D51" s="27"/>
      <c r="E51" s="27"/>
      <c r="F51" s="27"/>
      <c r="G51" s="27"/>
      <c r="H51" s="27"/>
      <c r="I51" s="27"/>
      <c r="J51" s="27"/>
      <c r="K51" s="27"/>
      <c r="L51" s="27"/>
      <c r="M51" s="27"/>
      <c r="N51" s="27"/>
      <c r="O51" s="27">
        <v>12334.269999999997</v>
      </c>
      <c r="P51" s="27">
        <v>38361.870000000017</v>
      </c>
      <c r="Q51" s="27">
        <v>47343.05999999999</v>
      </c>
      <c r="R51" s="27">
        <v>22010.809999999998</v>
      </c>
      <c r="S51" s="27">
        <v>5014.5000000000009</v>
      </c>
      <c r="T51" s="27">
        <v>0</v>
      </c>
      <c r="U51" s="27">
        <v>0</v>
      </c>
      <c r="V51" s="27">
        <v>1803.2200000000003</v>
      </c>
      <c r="W51" s="27">
        <v>0</v>
      </c>
      <c r="X51" s="27">
        <v>0</v>
      </c>
      <c r="Y51" s="27">
        <v>0</v>
      </c>
      <c r="Z51" s="27">
        <v>0</v>
      </c>
      <c r="AA51" s="27">
        <v>0</v>
      </c>
      <c r="AB51" s="27">
        <v>0</v>
      </c>
      <c r="AC51" s="27">
        <v>264.47000000000003</v>
      </c>
      <c r="AD51" s="27">
        <v>303.3</v>
      </c>
      <c r="AE51" s="27">
        <v>0</v>
      </c>
      <c r="AF51" s="10"/>
      <c r="AG51" s="10">
        <f t="shared" si="6"/>
        <v>127435.50000000001</v>
      </c>
    </row>
    <row r="52" spans="2:33" x14ac:dyDescent="0.25">
      <c r="B52" s="5">
        <v>45231</v>
      </c>
      <c r="C52" s="27"/>
      <c r="D52" s="27"/>
      <c r="E52" s="27"/>
      <c r="F52" s="27"/>
      <c r="G52" s="27"/>
      <c r="H52" s="27"/>
      <c r="I52" s="27"/>
      <c r="J52" s="27"/>
      <c r="K52" s="27"/>
      <c r="L52" s="27"/>
      <c r="M52" s="27"/>
      <c r="N52" s="27"/>
      <c r="O52" s="27"/>
      <c r="P52" s="27">
        <v>6935.6200000000008</v>
      </c>
      <c r="Q52" s="27">
        <v>42262.880000000026</v>
      </c>
      <c r="R52" s="27">
        <v>27742.159999999982</v>
      </c>
      <c r="S52" s="27">
        <v>59433.770000000004</v>
      </c>
      <c r="T52" s="27">
        <v>1959.49</v>
      </c>
      <c r="U52" s="27">
        <v>0</v>
      </c>
      <c r="V52" s="27">
        <v>0</v>
      </c>
      <c r="W52" s="27">
        <v>0</v>
      </c>
      <c r="X52" s="27">
        <v>0</v>
      </c>
      <c r="Y52" s="27">
        <v>31.330000000000002</v>
      </c>
      <c r="Z52" s="27">
        <v>0</v>
      </c>
      <c r="AA52" s="27">
        <v>0</v>
      </c>
      <c r="AB52" s="27">
        <v>0</v>
      </c>
      <c r="AC52" s="27">
        <v>0</v>
      </c>
      <c r="AD52" s="27">
        <v>0</v>
      </c>
      <c r="AE52" s="27">
        <v>0</v>
      </c>
      <c r="AF52" s="10"/>
      <c r="AG52" s="10">
        <f t="shared" si="6"/>
        <v>138365.24999999997</v>
      </c>
    </row>
    <row r="53" spans="2:33" x14ac:dyDescent="0.25">
      <c r="B53" s="5">
        <v>45261</v>
      </c>
      <c r="C53" s="27"/>
      <c r="D53" s="27"/>
      <c r="E53" s="27"/>
      <c r="F53" s="27"/>
      <c r="G53" s="27"/>
      <c r="H53" s="27"/>
      <c r="I53" s="27"/>
      <c r="J53" s="27"/>
      <c r="K53" s="27"/>
      <c r="L53" s="27"/>
      <c r="M53" s="27"/>
      <c r="N53" s="27"/>
      <c r="O53" s="27"/>
      <c r="P53" s="27"/>
      <c r="Q53" s="27">
        <v>9181.8600000000024</v>
      </c>
      <c r="R53" s="27">
        <v>33241.64999999998</v>
      </c>
      <c r="S53" s="27">
        <v>52269.78</v>
      </c>
      <c r="T53" s="27">
        <v>57164.149999999951</v>
      </c>
      <c r="U53" s="27">
        <v>859.93000000000006</v>
      </c>
      <c r="V53" s="27">
        <v>166.74</v>
      </c>
      <c r="W53" s="27">
        <v>0</v>
      </c>
      <c r="X53" s="27">
        <v>0</v>
      </c>
      <c r="Y53" s="27">
        <v>25.02</v>
      </c>
      <c r="Z53" s="27">
        <v>0</v>
      </c>
      <c r="AA53" s="27">
        <v>0</v>
      </c>
      <c r="AB53" s="27">
        <v>0</v>
      </c>
      <c r="AC53" s="27">
        <v>0</v>
      </c>
      <c r="AD53" s="27">
        <v>0</v>
      </c>
      <c r="AE53" s="27">
        <v>0</v>
      </c>
      <c r="AF53" s="10"/>
      <c r="AG53" s="10">
        <f t="shared" si="6"/>
        <v>152909.12999999992</v>
      </c>
    </row>
    <row r="54" spans="2:33" x14ac:dyDescent="0.25">
      <c r="B54" s="5">
        <v>45292</v>
      </c>
      <c r="C54" s="27"/>
      <c r="D54" s="27"/>
      <c r="E54" s="27"/>
      <c r="F54" s="27"/>
      <c r="G54" s="27"/>
      <c r="H54" s="27"/>
      <c r="I54" s="27"/>
      <c r="J54" s="27"/>
      <c r="K54" s="27"/>
      <c r="L54" s="27"/>
      <c r="M54" s="27"/>
      <c r="N54" s="27"/>
      <c r="O54" s="27"/>
      <c r="P54" s="27"/>
      <c r="Q54" s="27"/>
      <c r="R54" s="27">
        <v>11558.139999999998</v>
      </c>
      <c r="S54" s="27">
        <v>24722.990000000009</v>
      </c>
      <c r="T54" s="27">
        <v>52961.859999999964</v>
      </c>
      <c r="U54" s="27">
        <v>18264.680000000004</v>
      </c>
      <c r="V54" s="27">
        <v>294.8</v>
      </c>
      <c r="W54" s="27">
        <v>413.4</v>
      </c>
      <c r="X54" s="27">
        <v>13.94</v>
      </c>
      <c r="Y54" s="27">
        <v>0</v>
      </c>
      <c r="Z54" s="27">
        <v>0</v>
      </c>
      <c r="AA54" s="27">
        <v>1.46</v>
      </c>
      <c r="AB54" s="27">
        <v>0</v>
      </c>
      <c r="AC54" s="27">
        <v>0</v>
      </c>
      <c r="AD54" s="27">
        <v>0</v>
      </c>
      <c r="AE54" s="27">
        <v>892.2</v>
      </c>
      <c r="AF54" s="10"/>
      <c r="AG54" s="10">
        <f t="shared" si="6"/>
        <v>109123.46999999997</v>
      </c>
    </row>
    <row r="55" spans="2:33" x14ac:dyDescent="0.25">
      <c r="B55" s="5">
        <v>45323</v>
      </c>
      <c r="C55" s="27"/>
      <c r="D55" s="27"/>
      <c r="E55" s="27"/>
      <c r="F55" s="27"/>
      <c r="G55" s="27"/>
      <c r="H55" s="27"/>
      <c r="I55" s="27"/>
      <c r="J55" s="27"/>
      <c r="K55" s="27"/>
      <c r="L55" s="27"/>
      <c r="M55" s="27"/>
      <c r="N55" s="27"/>
      <c r="O55" s="27"/>
      <c r="P55" s="27"/>
      <c r="Q55" s="27"/>
      <c r="R55" s="27"/>
      <c r="S55" s="27">
        <v>6332.2999999999993</v>
      </c>
      <c r="T55" s="27">
        <v>51049.450000000041</v>
      </c>
      <c r="U55" s="27">
        <v>41788.230000000025</v>
      </c>
      <c r="V55" s="27">
        <v>4834.9699999999993</v>
      </c>
      <c r="W55" s="27">
        <v>979.94</v>
      </c>
      <c r="X55" s="27">
        <v>91.7</v>
      </c>
      <c r="Y55" s="27">
        <v>25.740000000000002</v>
      </c>
      <c r="Z55" s="27">
        <v>605.82000000000005</v>
      </c>
      <c r="AA55" s="27">
        <v>117.92</v>
      </c>
      <c r="AB55" s="27">
        <v>0</v>
      </c>
      <c r="AC55" s="27">
        <v>0</v>
      </c>
      <c r="AD55" s="27">
        <v>0</v>
      </c>
      <c r="AE55" s="27">
        <v>0</v>
      </c>
      <c r="AF55" s="10"/>
      <c r="AG55" s="10">
        <f t="shared" si="6"/>
        <v>105826.07000000008</v>
      </c>
    </row>
    <row r="56" spans="2:33" x14ac:dyDescent="0.25">
      <c r="B56" s="5">
        <v>45352</v>
      </c>
      <c r="C56" s="27"/>
      <c r="D56" s="27"/>
      <c r="E56" s="27"/>
      <c r="F56" s="27"/>
      <c r="G56" s="27"/>
      <c r="H56" s="27"/>
      <c r="I56" s="27"/>
      <c r="J56" s="27"/>
      <c r="K56" s="27"/>
      <c r="L56" s="27"/>
      <c r="M56" s="27"/>
      <c r="N56" s="27"/>
      <c r="O56" s="27"/>
      <c r="P56" s="27"/>
      <c r="Q56" s="27"/>
      <c r="R56" s="27"/>
      <c r="S56" s="27"/>
      <c r="T56" s="27">
        <v>11292.949999999993</v>
      </c>
      <c r="U56" s="27">
        <v>144174.41000000006</v>
      </c>
      <c r="V56" s="27">
        <v>62774.339999999989</v>
      </c>
      <c r="W56" s="27">
        <v>10077.719999999999</v>
      </c>
      <c r="X56" s="27">
        <v>23212.430000000004</v>
      </c>
      <c r="Y56" s="27">
        <v>86.74</v>
      </c>
      <c r="Z56" s="27">
        <v>51356.35</v>
      </c>
      <c r="AA56" s="27">
        <v>2888.33</v>
      </c>
      <c r="AB56" s="27">
        <v>0</v>
      </c>
      <c r="AC56" s="27">
        <v>0</v>
      </c>
      <c r="AD56" s="27">
        <v>156.4</v>
      </c>
      <c r="AE56" s="27">
        <v>0</v>
      </c>
      <c r="AF56" s="10"/>
      <c r="AG56" s="10">
        <f t="shared" si="6"/>
        <v>306019.67000000004</v>
      </c>
    </row>
    <row r="57" spans="2:33" x14ac:dyDescent="0.25">
      <c r="B57" s="5">
        <v>45383</v>
      </c>
      <c r="C57" s="27"/>
      <c r="D57" s="27"/>
      <c r="E57" s="27"/>
      <c r="F57" s="27"/>
      <c r="G57" s="27"/>
      <c r="H57" s="27"/>
      <c r="I57" s="27"/>
      <c r="J57" s="27"/>
      <c r="K57" s="27"/>
      <c r="L57" s="27"/>
      <c r="M57" s="27"/>
      <c r="N57" s="27"/>
      <c r="O57" s="27"/>
      <c r="P57" s="27"/>
      <c r="Q57" s="27"/>
      <c r="R57" s="27"/>
      <c r="S57" s="27"/>
      <c r="T57" s="27"/>
      <c r="U57" s="27">
        <v>14105.010000000004</v>
      </c>
      <c r="V57" s="27">
        <v>55058.930000000022</v>
      </c>
      <c r="W57" s="27">
        <v>60302.530000000006</v>
      </c>
      <c r="X57" s="27">
        <v>140328.75999999986</v>
      </c>
      <c r="Y57" s="27">
        <v>1433.6599999999999</v>
      </c>
      <c r="Z57" s="27">
        <v>197.1</v>
      </c>
      <c r="AA57" s="27">
        <v>0</v>
      </c>
      <c r="AB57" s="27">
        <v>0</v>
      </c>
      <c r="AC57" s="27">
        <v>53.910000000000004</v>
      </c>
      <c r="AD57" s="27">
        <v>912.34</v>
      </c>
      <c r="AE57" s="27">
        <v>0</v>
      </c>
      <c r="AF57" s="10"/>
      <c r="AG57" s="10">
        <f t="shared" si="6"/>
        <v>272392.23999999982</v>
      </c>
    </row>
    <row r="58" spans="2:33" x14ac:dyDescent="0.25">
      <c r="B58" s="5">
        <v>45413</v>
      </c>
      <c r="C58" s="27"/>
      <c r="D58" s="27"/>
      <c r="E58" s="27"/>
      <c r="F58" s="27"/>
      <c r="G58" s="27"/>
      <c r="H58" s="27"/>
      <c r="I58" s="27"/>
      <c r="J58" s="27"/>
      <c r="K58" s="27"/>
      <c r="L58" s="27"/>
      <c r="M58" s="27"/>
      <c r="N58" s="27"/>
      <c r="O58" s="27"/>
      <c r="P58" s="27"/>
      <c r="Q58" s="27"/>
      <c r="R58" s="27"/>
      <c r="S58" s="27"/>
      <c r="T58" s="27"/>
      <c r="U58" s="27"/>
      <c r="V58" s="27">
        <v>8572.5099999999984</v>
      </c>
      <c r="W58" s="27">
        <v>51160.810000000114</v>
      </c>
      <c r="X58" s="27">
        <v>39054.270000000011</v>
      </c>
      <c r="Y58" s="27">
        <v>71790</v>
      </c>
      <c r="Z58" s="27">
        <v>668971.30999999994</v>
      </c>
      <c r="AA58" s="27">
        <v>1520.1900000000003</v>
      </c>
      <c r="AB58" s="27">
        <v>0</v>
      </c>
      <c r="AC58" s="27">
        <v>13.48</v>
      </c>
      <c r="AD58" s="27">
        <v>384.13</v>
      </c>
      <c r="AE58" s="27">
        <v>0</v>
      </c>
      <c r="AF58" s="10"/>
      <c r="AG58" s="10">
        <f t="shared" si="6"/>
        <v>841466.7</v>
      </c>
    </row>
    <row r="59" spans="2:33" x14ac:dyDescent="0.25">
      <c r="B59" s="5">
        <v>45444</v>
      </c>
      <c r="C59" s="27"/>
      <c r="D59" s="27"/>
      <c r="E59" s="27"/>
      <c r="F59" s="27"/>
      <c r="G59" s="27"/>
      <c r="H59" s="27"/>
      <c r="I59" s="27"/>
      <c r="J59" s="27"/>
      <c r="K59" s="27"/>
      <c r="L59" s="27"/>
      <c r="M59" s="27"/>
      <c r="N59" s="27"/>
      <c r="O59" s="27"/>
      <c r="P59" s="27"/>
      <c r="Q59" s="27"/>
      <c r="R59" s="27"/>
      <c r="S59" s="27"/>
      <c r="T59" s="27"/>
      <c r="U59" s="27"/>
      <c r="V59" s="27"/>
      <c r="W59" s="27">
        <v>10037.970000000003</v>
      </c>
      <c r="X59" s="27">
        <v>75291.659999999931</v>
      </c>
      <c r="Y59" s="27">
        <v>44525.239999999991</v>
      </c>
      <c r="Z59" s="27">
        <v>9307.9500000000007</v>
      </c>
      <c r="AA59" s="27">
        <v>9934.9900000000016</v>
      </c>
      <c r="AB59" s="27">
        <v>0</v>
      </c>
      <c r="AC59" s="27">
        <v>0</v>
      </c>
      <c r="AD59" s="27">
        <v>409.32000000000005</v>
      </c>
      <c r="AE59" s="27">
        <v>0</v>
      </c>
      <c r="AF59" s="10"/>
      <c r="AG59" s="10">
        <f t="shared" si="6"/>
        <v>149507.12999999992</v>
      </c>
    </row>
    <row r="60" spans="2:33" x14ac:dyDescent="0.25">
      <c r="B60" s="5">
        <v>45474</v>
      </c>
      <c r="C60" s="27"/>
      <c r="D60" s="27"/>
      <c r="E60" s="27"/>
      <c r="F60" s="27"/>
      <c r="G60" s="27"/>
      <c r="H60" s="27"/>
      <c r="I60" s="27"/>
      <c r="J60" s="27"/>
      <c r="K60" s="27"/>
      <c r="L60" s="27"/>
      <c r="M60" s="27"/>
      <c r="N60" s="27"/>
      <c r="O60" s="27"/>
      <c r="P60" s="27"/>
      <c r="Q60" s="27"/>
      <c r="R60" s="27"/>
      <c r="S60" s="27"/>
      <c r="T60" s="27"/>
      <c r="U60" s="27"/>
      <c r="V60" s="27"/>
      <c r="W60" s="27"/>
      <c r="X60" s="27">
        <v>21296.109999999997</v>
      </c>
      <c r="Y60" s="27">
        <v>73756.189999999871</v>
      </c>
      <c r="Z60" s="27">
        <v>43709.049999999981</v>
      </c>
      <c r="AA60" s="27">
        <v>8449.8499999999985</v>
      </c>
      <c r="AB60" s="27">
        <v>136.75</v>
      </c>
      <c r="AC60" s="27">
        <v>1410.0400000000002</v>
      </c>
      <c r="AD60" s="27">
        <v>429.59999999999997</v>
      </c>
      <c r="AE60" s="27">
        <v>0</v>
      </c>
      <c r="AF60" s="10"/>
      <c r="AG60" s="10">
        <f t="shared" si="6"/>
        <v>149187.58999999988</v>
      </c>
    </row>
    <row r="61" spans="2:33" x14ac:dyDescent="0.25">
      <c r="B61" s="5">
        <v>45505</v>
      </c>
      <c r="C61" s="27"/>
      <c r="D61" s="27"/>
      <c r="E61" s="27"/>
      <c r="F61" s="27"/>
      <c r="G61" s="27"/>
      <c r="H61" s="27"/>
      <c r="I61" s="27"/>
      <c r="J61" s="27"/>
      <c r="K61" s="27"/>
      <c r="L61" s="27"/>
      <c r="M61" s="27"/>
      <c r="N61" s="27"/>
      <c r="O61" s="27"/>
      <c r="P61" s="27"/>
      <c r="Q61" s="27"/>
      <c r="R61" s="27"/>
      <c r="S61" s="27"/>
      <c r="T61" s="27"/>
      <c r="U61" s="27"/>
      <c r="V61" s="27"/>
      <c r="W61" s="27"/>
      <c r="X61" s="27"/>
      <c r="Y61" s="27">
        <v>18076.399999999994</v>
      </c>
      <c r="Z61" s="27">
        <v>116486.91999999994</v>
      </c>
      <c r="AA61" s="27">
        <v>41074.489999999969</v>
      </c>
      <c r="AB61" s="27">
        <v>9007.9499999999989</v>
      </c>
      <c r="AC61" s="27">
        <v>12451.24</v>
      </c>
      <c r="AD61" s="27">
        <v>2782.8999999999996</v>
      </c>
      <c r="AE61" s="27">
        <v>173.47</v>
      </c>
      <c r="AF61" s="10"/>
      <c r="AG61" s="10">
        <f t="shared" si="6"/>
        <v>200053.36999999991</v>
      </c>
    </row>
    <row r="62" spans="2:33" x14ac:dyDescent="0.25">
      <c r="B62" s="5">
        <v>45536</v>
      </c>
      <c r="C62" s="27"/>
      <c r="D62" s="27"/>
      <c r="E62" s="27"/>
      <c r="F62" s="27"/>
      <c r="G62" s="27"/>
      <c r="H62" s="27"/>
      <c r="I62" s="27"/>
      <c r="J62" s="27"/>
      <c r="K62" s="27"/>
      <c r="L62" s="27"/>
      <c r="M62" s="27"/>
      <c r="N62" s="27"/>
      <c r="O62" s="27"/>
      <c r="P62" s="27"/>
      <c r="Q62" s="27"/>
      <c r="R62" s="27"/>
      <c r="S62" s="27"/>
      <c r="T62" s="27"/>
      <c r="U62" s="27"/>
      <c r="V62" s="27"/>
      <c r="W62" s="27"/>
      <c r="X62" s="27"/>
      <c r="Y62" s="27"/>
      <c r="Z62" s="27">
        <v>15314.95</v>
      </c>
      <c r="AA62" s="27">
        <v>83710.759999999835</v>
      </c>
      <c r="AB62" s="27">
        <v>46582.94999999999</v>
      </c>
      <c r="AC62" s="27">
        <v>8442.4900000000016</v>
      </c>
      <c r="AD62" s="27">
        <v>10353.18</v>
      </c>
      <c r="AE62" s="27">
        <v>2396.69</v>
      </c>
      <c r="AF62" s="10"/>
      <c r="AG62" s="10">
        <f t="shared" si="6"/>
        <v>166801.01999999981</v>
      </c>
    </row>
    <row r="63" spans="2:33" x14ac:dyDescent="0.25">
      <c r="B63" s="5">
        <v>45566</v>
      </c>
      <c r="C63" s="27"/>
      <c r="D63" s="27"/>
      <c r="E63" s="27"/>
      <c r="F63" s="27"/>
      <c r="G63" s="27"/>
      <c r="H63" s="27"/>
      <c r="I63" s="27"/>
      <c r="J63" s="27"/>
      <c r="K63" s="27"/>
      <c r="L63" s="27"/>
      <c r="M63" s="27"/>
      <c r="N63" s="27"/>
      <c r="O63" s="27"/>
      <c r="P63" s="27"/>
      <c r="Q63" s="27"/>
      <c r="R63" s="27"/>
      <c r="S63" s="27"/>
      <c r="T63" s="27"/>
      <c r="U63" s="27"/>
      <c r="V63" s="27"/>
      <c r="W63" s="27"/>
      <c r="X63" s="27"/>
      <c r="Y63" s="27"/>
      <c r="Z63" s="27"/>
      <c r="AA63" s="27">
        <v>18063.909999999996</v>
      </c>
      <c r="AB63" s="27">
        <v>84116.38000000015</v>
      </c>
      <c r="AC63" s="27">
        <v>54844.120000000017</v>
      </c>
      <c r="AD63" s="27">
        <v>11393.53</v>
      </c>
      <c r="AE63" s="27">
        <v>24576.189999999984</v>
      </c>
      <c r="AF63" s="10"/>
      <c r="AG63" s="10">
        <f t="shared" si="6"/>
        <v>192994.13000000015</v>
      </c>
    </row>
    <row r="64" spans="2:33" x14ac:dyDescent="0.25">
      <c r="B64" s="5">
        <v>45597</v>
      </c>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v>13983.820000000003</v>
      </c>
      <c r="AC64" s="27">
        <v>40038.229999999901</v>
      </c>
      <c r="AD64" s="27">
        <v>19216.519999999997</v>
      </c>
      <c r="AE64" s="27">
        <v>4419.0099999999993</v>
      </c>
      <c r="AF64" s="10"/>
      <c r="AG64" s="10">
        <f t="shared" si="6"/>
        <v>77657.579999999885</v>
      </c>
    </row>
    <row r="65" spans="1:33" x14ac:dyDescent="0.25">
      <c r="B65" s="5">
        <v>45627</v>
      </c>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c r="AC65" s="27">
        <v>10384.920000000002</v>
      </c>
      <c r="AD65" s="27">
        <v>65139.059999999961</v>
      </c>
      <c r="AE65" s="27">
        <v>29054.129999999994</v>
      </c>
      <c r="AF65" s="10"/>
      <c r="AG65" s="10">
        <f t="shared" si="6"/>
        <v>104578.10999999996</v>
      </c>
    </row>
    <row r="66" spans="1:33" x14ac:dyDescent="0.25">
      <c r="B66" s="5">
        <v>45658</v>
      </c>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v>19544.079999999987</v>
      </c>
      <c r="AE66" s="27">
        <v>53305.169999999969</v>
      </c>
      <c r="AF66" s="10"/>
      <c r="AG66" s="10">
        <f t="shared" si="6"/>
        <v>72849.249999999956</v>
      </c>
    </row>
    <row r="67" spans="1:33" x14ac:dyDescent="0.25">
      <c r="B67" s="5">
        <v>45689</v>
      </c>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v>12057.180000000006</v>
      </c>
      <c r="AF67" s="10"/>
      <c r="AG67" s="10">
        <f t="shared" si="6"/>
        <v>12057.180000000006</v>
      </c>
    </row>
    <row r="68" spans="1:33" x14ac:dyDescent="0.25">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row>
    <row r="69" spans="1:33" x14ac:dyDescent="0.25">
      <c r="B69" s="23" t="s">
        <v>36</v>
      </c>
      <c r="C69" s="10">
        <f>SUM(C39:C67)</f>
        <v>16671.269999999993</v>
      </c>
      <c r="D69" s="10">
        <f t="shared" ref="D69:AE69" si="7">SUM(D39:D67)</f>
        <v>58341.410000000127</v>
      </c>
      <c r="E69" s="10">
        <f t="shared" si="7"/>
        <v>71650.530000000042</v>
      </c>
      <c r="F69" s="10">
        <f t="shared" si="7"/>
        <v>93480.960000000094</v>
      </c>
      <c r="G69" s="10">
        <f t="shared" si="7"/>
        <v>90131.570000000036</v>
      </c>
      <c r="H69" s="10">
        <f t="shared" si="7"/>
        <v>243296.37000000014</v>
      </c>
      <c r="I69" s="10">
        <f t="shared" si="7"/>
        <v>116707.36000000002</v>
      </c>
      <c r="J69" s="10">
        <f t="shared" si="7"/>
        <v>114293.32</v>
      </c>
      <c r="K69" s="10">
        <f t="shared" si="7"/>
        <v>101420.5</v>
      </c>
      <c r="L69" s="10">
        <f t="shared" si="7"/>
        <v>122366.88999999996</v>
      </c>
      <c r="M69" s="10">
        <f t="shared" si="7"/>
        <v>203335.71999999997</v>
      </c>
      <c r="N69" s="10">
        <f t="shared" si="7"/>
        <v>134731.9</v>
      </c>
      <c r="O69" s="10">
        <f t="shared" si="7"/>
        <v>83306.100000000035</v>
      </c>
      <c r="P69" s="10">
        <f t="shared" si="7"/>
        <v>149185.46000000002</v>
      </c>
      <c r="Q69" s="10">
        <f t="shared" si="7"/>
        <v>450569.02000000014</v>
      </c>
      <c r="R69" s="10">
        <f t="shared" si="7"/>
        <v>103872.93999999996</v>
      </c>
      <c r="S69" s="10">
        <f t="shared" si="7"/>
        <v>148228.6</v>
      </c>
      <c r="T69" s="10">
        <f t="shared" si="7"/>
        <v>174427.89999999994</v>
      </c>
      <c r="U69" s="10">
        <f t="shared" si="7"/>
        <v>219632.2000000001</v>
      </c>
      <c r="V69" s="10">
        <f t="shared" si="7"/>
        <v>133505.51</v>
      </c>
      <c r="W69" s="10">
        <f t="shared" si="7"/>
        <v>151805.80000000013</v>
      </c>
      <c r="X69" s="10">
        <f t="shared" si="7"/>
        <v>299288.86999999982</v>
      </c>
      <c r="Y69" s="10">
        <f t="shared" si="7"/>
        <v>209750.31999999986</v>
      </c>
      <c r="Z69" s="10">
        <f t="shared" si="7"/>
        <v>905949.44999999972</v>
      </c>
      <c r="AA69" s="10">
        <f t="shared" si="7"/>
        <v>165761.89999999982</v>
      </c>
      <c r="AB69" s="10">
        <f t="shared" si="7"/>
        <v>153827.85000000015</v>
      </c>
      <c r="AC69" s="10">
        <f t="shared" si="7"/>
        <v>135134.18999999994</v>
      </c>
      <c r="AD69" s="10">
        <f t="shared" si="7"/>
        <v>131024.35999999996</v>
      </c>
      <c r="AE69" s="10">
        <f t="shared" si="7"/>
        <v>126874.03999999995</v>
      </c>
      <c r="AF69" s="10"/>
      <c r="AG69" s="10">
        <f>SUM(AG39:AG67)</f>
        <v>5108572.3099999996</v>
      </c>
    </row>
    <row r="71" spans="1:33" x14ac:dyDescent="0.25">
      <c r="A71" s="21" t="s">
        <v>107</v>
      </c>
    </row>
    <row r="73" spans="1:33" x14ac:dyDescent="0.25">
      <c r="B73" t="s">
        <v>47</v>
      </c>
      <c r="C73" s="5">
        <v>44835</v>
      </c>
      <c r="D73" s="5">
        <v>44866</v>
      </c>
      <c r="E73" s="5">
        <v>44896</v>
      </c>
      <c r="F73" s="5">
        <v>44927</v>
      </c>
      <c r="G73" s="5">
        <v>44958</v>
      </c>
      <c r="H73" s="5">
        <v>44986</v>
      </c>
      <c r="I73" s="5">
        <v>45017</v>
      </c>
      <c r="J73" s="5">
        <v>45047</v>
      </c>
      <c r="K73" s="5">
        <v>45078</v>
      </c>
      <c r="L73" s="5">
        <v>45108</v>
      </c>
      <c r="M73" s="5">
        <v>45139</v>
      </c>
      <c r="N73" s="5">
        <v>45170</v>
      </c>
      <c r="O73" s="5">
        <v>45200</v>
      </c>
      <c r="P73" s="5">
        <v>45231</v>
      </c>
      <c r="Q73" s="5">
        <v>45261</v>
      </c>
      <c r="R73" s="5">
        <v>45292</v>
      </c>
      <c r="S73" s="5">
        <v>45323</v>
      </c>
      <c r="T73" s="5">
        <v>45352</v>
      </c>
      <c r="U73" s="5">
        <v>45383</v>
      </c>
      <c r="V73" s="5">
        <v>45413</v>
      </c>
      <c r="W73" s="5">
        <v>45444</v>
      </c>
      <c r="X73" s="5">
        <v>45474</v>
      </c>
      <c r="Y73" s="5">
        <v>45505</v>
      </c>
      <c r="Z73" s="5">
        <v>45536</v>
      </c>
      <c r="AA73" s="5">
        <v>45566</v>
      </c>
      <c r="AB73" s="5">
        <v>45597</v>
      </c>
      <c r="AC73" s="5">
        <v>45627</v>
      </c>
      <c r="AD73" s="5">
        <v>45658</v>
      </c>
      <c r="AE73" s="5">
        <v>45689</v>
      </c>
      <c r="AG73" t="s">
        <v>37</v>
      </c>
    </row>
    <row r="74" spans="1:33" x14ac:dyDescent="0.25">
      <c r="B74" s="5">
        <v>44835</v>
      </c>
      <c r="C74" s="27">
        <v>0</v>
      </c>
      <c r="D74" s="27">
        <v>0</v>
      </c>
      <c r="E74" s="27">
        <v>0</v>
      </c>
      <c r="F74" s="27">
        <v>0</v>
      </c>
      <c r="G74" s="27">
        <v>0</v>
      </c>
      <c r="H74" s="27">
        <v>0</v>
      </c>
      <c r="I74" s="27">
        <v>0</v>
      </c>
      <c r="J74" s="27">
        <v>0</v>
      </c>
      <c r="K74" s="27">
        <v>0</v>
      </c>
      <c r="L74" s="27">
        <v>0</v>
      </c>
      <c r="M74" s="27">
        <v>0</v>
      </c>
      <c r="N74" s="27">
        <v>0</v>
      </c>
      <c r="O74" s="27">
        <v>0</v>
      </c>
      <c r="P74" s="27">
        <v>0</v>
      </c>
      <c r="Q74" s="27">
        <v>0</v>
      </c>
      <c r="R74" s="27">
        <v>0</v>
      </c>
      <c r="S74" s="27">
        <v>0</v>
      </c>
      <c r="T74" s="27">
        <v>0</v>
      </c>
      <c r="U74" s="27">
        <v>0</v>
      </c>
      <c r="V74" s="27">
        <v>0</v>
      </c>
      <c r="W74" s="27">
        <v>0</v>
      </c>
      <c r="X74" s="27">
        <v>0</v>
      </c>
      <c r="Y74" s="27">
        <v>0</v>
      </c>
      <c r="Z74" s="27">
        <v>0</v>
      </c>
      <c r="AA74" s="27">
        <v>0</v>
      </c>
      <c r="AB74" s="27">
        <v>0</v>
      </c>
      <c r="AC74" s="27">
        <v>0</v>
      </c>
      <c r="AD74" s="27">
        <v>0</v>
      </c>
      <c r="AE74" s="27">
        <v>0</v>
      </c>
      <c r="AF74" s="10"/>
      <c r="AG74" s="10">
        <f>SUM(C74:AE74)</f>
        <v>0</v>
      </c>
    </row>
    <row r="75" spans="1:33" x14ac:dyDescent="0.25">
      <c r="B75" s="5">
        <v>44866</v>
      </c>
      <c r="C75" s="27"/>
      <c r="D75" s="27">
        <v>0</v>
      </c>
      <c r="E75" s="27">
        <v>0</v>
      </c>
      <c r="F75" s="27">
        <v>0</v>
      </c>
      <c r="G75" s="27">
        <v>0</v>
      </c>
      <c r="H75" s="27">
        <v>0</v>
      </c>
      <c r="I75" s="27">
        <v>0</v>
      </c>
      <c r="J75" s="27">
        <v>0</v>
      </c>
      <c r="K75" s="27">
        <v>0</v>
      </c>
      <c r="L75" s="27">
        <v>0</v>
      </c>
      <c r="M75" s="27">
        <v>0</v>
      </c>
      <c r="N75" s="27">
        <v>0</v>
      </c>
      <c r="O75" s="27">
        <v>0</v>
      </c>
      <c r="P75" s="27">
        <v>0</v>
      </c>
      <c r="Q75" s="27">
        <v>0</v>
      </c>
      <c r="R75" s="27">
        <v>0</v>
      </c>
      <c r="S75" s="27">
        <v>0</v>
      </c>
      <c r="T75" s="27">
        <v>0</v>
      </c>
      <c r="U75" s="27">
        <v>0</v>
      </c>
      <c r="V75" s="27">
        <v>0</v>
      </c>
      <c r="W75" s="27">
        <v>0</v>
      </c>
      <c r="X75" s="27">
        <v>0</v>
      </c>
      <c r="Y75" s="27">
        <v>0</v>
      </c>
      <c r="Z75" s="27">
        <v>0</v>
      </c>
      <c r="AA75" s="27">
        <v>0</v>
      </c>
      <c r="AB75" s="27">
        <v>0</v>
      </c>
      <c r="AC75" s="27">
        <v>0</v>
      </c>
      <c r="AD75" s="27">
        <v>0</v>
      </c>
      <c r="AE75" s="27">
        <v>0</v>
      </c>
      <c r="AF75" s="10"/>
      <c r="AG75" s="10">
        <f t="shared" ref="AG75:AG102" si="8">SUM(C75:AE75)</f>
        <v>0</v>
      </c>
    </row>
    <row r="76" spans="1:33" x14ac:dyDescent="0.25">
      <c r="B76" s="5">
        <v>44896</v>
      </c>
      <c r="C76" s="27"/>
      <c r="D76" s="27"/>
      <c r="E76" s="27">
        <v>0</v>
      </c>
      <c r="F76" s="27">
        <v>0</v>
      </c>
      <c r="G76" s="27">
        <v>0</v>
      </c>
      <c r="H76" s="27">
        <v>0</v>
      </c>
      <c r="I76" s="27">
        <v>0</v>
      </c>
      <c r="J76" s="27">
        <v>0</v>
      </c>
      <c r="K76" s="27">
        <v>0</v>
      </c>
      <c r="L76" s="27">
        <v>0</v>
      </c>
      <c r="M76" s="27">
        <v>0</v>
      </c>
      <c r="N76" s="27">
        <v>0</v>
      </c>
      <c r="O76" s="27">
        <v>0</v>
      </c>
      <c r="P76" s="27">
        <v>0</v>
      </c>
      <c r="Q76" s="27">
        <v>0</v>
      </c>
      <c r="R76" s="27">
        <v>0</v>
      </c>
      <c r="S76" s="27">
        <v>0</v>
      </c>
      <c r="T76" s="27">
        <v>0</v>
      </c>
      <c r="U76" s="27">
        <v>0</v>
      </c>
      <c r="V76" s="27">
        <v>0</v>
      </c>
      <c r="W76" s="27">
        <v>0</v>
      </c>
      <c r="X76" s="27">
        <v>0</v>
      </c>
      <c r="Y76" s="27">
        <v>0</v>
      </c>
      <c r="Z76" s="27">
        <v>0</v>
      </c>
      <c r="AA76" s="27">
        <v>0</v>
      </c>
      <c r="AB76" s="27">
        <v>0</v>
      </c>
      <c r="AC76" s="27">
        <v>0</v>
      </c>
      <c r="AD76" s="27">
        <v>0</v>
      </c>
      <c r="AE76" s="27">
        <v>0</v>
      </c>
      <c r="AF76" s="10"/>
      <c r="AG76" s="10">
        <f t="shared" si="8"/>
        <v>0</v>
      </c>
    </row>
    <row r="77" spans="1:33" x14ac:dyDescent="0.25">
      <c r="B77" s="5">
        <v>44927</v>
      </c>
      <c r="C77" s="27"/>
      <c r="D77" s="27"/>
      <c r="E77" s="27"/>
      <c r="F77" s="27">
        <v>0</v>
      </c>
      <c r="G77" s="27">
        <v>0</v>
      </c>
      <c r="H77" s="27">
        <v>0</v>
      </c>
      <c r="I77" s="27">
        <v>0</v>
      </c>
      <c r="J77" s="27">
        <v>0</v>
      </c>
      <c r="K77" s="27">
        <v>0</v>
      </c>
      <c r="L77" s="27">
        <v>0</v>
      </c>
      <c r="M77" s="27">
        <v>0</v>
      </c>
      <c r="N77" s="27">
        <v>0</v>
      </c>
      <c r="O77" s="27">
        <v>0</v>
      </c>
      <c r="P77" s="27">
        <v>0</v>
      </c>
      <c r="Q77" s="27">
        <v>0</v>
      </c>
      <c r="R77" s="27">
        <v>0</v>
      </c>
      <c r="S77" s="27">
        <v>0</v>
      </c>
      <c r="T77" s="27">
        <v>0</v>
      </c>
      <c r="U77" s="27">
        <v>0</v>
      </c>
      <c r="V77" s="27">
        <v>0</v>
      </c>
      <c r="W77" s="27">
        <v>0</v>
      </c>
      <c r="X77" s="27">
        <v>0</v>
      </c>
      <c r="Y77" s="27">
        <v>0</v>
      </c>
      <c r="Z77" s="27">
        <v>0</v>
      </c>
      <c r="AA77" s="27">
        <v>0</v>
      </c>
      <c r="AB77" s="27">
        <v>0</v>
      </c>
      <c r="AC77" s="27">
        <v>0</v>
      </c>
      <c r="AD77" s="27">
        <v>0</v>
      </c>
      <c r="AE77" s="27">
        <v>0</v>
      </c>
      <c r="AF77" s="10"/>
      <c r="AG77" s="10">
        <f t="shared" si="8"/>
        <v>0</v>
      </c>
    </row>
    <row r="78" spans="1:33" x14ac:dyDescent="0.25">
      <c r="B78" s="5">
        <v>44958</v>
      </c>
      <c r="C78" s="27"/>
      <c r="D78" s="27"/>
      <c r="E78" s="27"/>
      <c r="F78" s="27"/>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10"/>
      <c r="AG78" s="10">
        <f t="shared" si="8"/>
        <v>0</v>
      </c>
    </row>
    <row r="79" spans="1:33" x14ac:dyDescent="0.25">
      <c r="B79" s="5">
        <v>44986</v>
      </c>
      <c r="C79" s="27"/>
      <c r="D79" s="27"/>
      <c r="E79" s="27"/>
      <c r="F79" s="27"/>
      <c r="G79" s="27"/>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10"/>
      <c r="AG79" s="10">
        <f t="shared" si="8"/>
        <v>0</v>
      </c>
    </row>
    <row r="80" spans="1:33" x14ac:dyDescent="0.25">
      <c r="B80" s="5">
        <v>45017</v>
      </c>
      <c r="C80" s="27"/>
      <c r="D80" s="27"/>
      <c r="E80" s="27"/>
      <c r="F80" s="27"/>
      <c r="G80" s="27"/>
      <c r="H80" s="27"/>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10"/>
      <c r="AG80" s="10">
        <f t="shared" si="8"/>
        <v>0</v>
      </c>
    </row>
    <row r="81" spans="2:33" x14ac:dyDescent="0.25">
      <c r="B81" s="5">
        <v>45047</v>
      </c>
      <c r="C81" s="27"/>
      <c r="D81" s="27"/>
      <c r="E81" s="27"/>
      <c r="F81" s="27"/>
      <c r="G81" s="27"/>
      <c r="H81" s="27"/>
      <c r="I81" s="27"/>
      <c r="J81" s="27">
        <v>0</v>
      </c>
      <c r="K81" s="27">
        <v>0</v>
      </c>
      <c r="L81" s="27">
        <v>0</v>
      </c>
      <c r="M81" s="27">
        <v>0</v>
      </c>
      <c r="N81" s="27">
        <v>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10"/>
      <c r="AG81" s="10">
        <f t="shared" si="8"/>
        <v>0</v>
      </c>
    </row>
    <row r="82" spans="2:33" x14ac:dyDescent="0.25">
      <c r="B82" s="5">
        <v>45078</v>
      </c>
      <c r="C82" s="27"/>
      <c r="D82" s="27"/>
      <c r="E82" s="27"/>
      <c r="F82" s="27"/>
      <c r="G82" s="27"/>
      <c r="H82" s="27"/>
      <c r="I82" s="27"/>
      <c r="J82" s="27"/>
      <c r="K82" s="27">
        <v>0</v>
      </c>
      <c r="L82" s="27">
        <v>0</v>
      </c>
      <c r="M82" s="27">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10"/>
      <c r="AG82" s="10">
        <f t="shared" si="8"/>
        <v>0</v>
      </c>
    </row>
    <row r="83" spans="2:33" x14ac:dyDescent="0.25">
      <c r="B83" s="5">
        <v>45108</v>
      </c>
      <c r="C83" s="27"/>
      <c r="D83" s="27"/>
      <c r="E83" s="27"/>
      <c r="F83" s="27"/>
      <c r="G83" s="27"/>
      <c r="H83" s="27"/>
      <c r="I83" s="27"/>
      <c r="J83" s="27"/>
      <c r="K83" s="27"/>
      <c r="L83" s="27">
        <v>0</v>
      </c>
      <c r="M83" s="27">
        <v>0</v>
      </c>
      <c r="N83" s="27">
        <v>0</v>
      </c>
      <c r="O83" s="27">
        <v>0</v>
      </c>
      <c r="P83" s="27">
        <v>0</v>
      </c>
      <c r="Q83" s="27">
        <v>0</v>
      </c>
      <c r="R83" s="27">
        <v>0</v>
      </c>
      <c r="S83" s="27">
        <v>0</v>
      </c>
      <c r="T83" s="27">
        <v>0</v>
      </c>
      <c r="U83" s="27">
        <v>0</v>
      </c>
      <c r="V83" s="27">
        <v>0</v>
      </c>
      <c r="W83" s="27">
        <v>0</v>
      </c>
      <c r="X83" s="27">
        <v>0</v>
      </c>
      <c r="Y83" s="27">
        <v>0</v>
      </c>
      <c r="Z83" s="27">
        <v>0</v>
      </c>
      <c r="AA83" s="27">
        <v>0</v>
      </c>
      <c r="AB83" s="27">
        <v>0</v>
      </c>
      <c r="AC83" s="27">
        <v>0</v>
      </c>
      <c r="AD83" s="27">
        <v>0</v>
      </c>
      <c r="AE83" s="27">
        <v>0</v>
      </c>
      <c r="AF83" s="10"/>
      <c r="AG83" s="10">
        <f t="shared" si="8"/>
        <v>0</v>
      </c>
    </row>
    <row r="84" spans="2:33" x14ac:dyDescent="0.25">
      <c r="B84" s="5">
        <v>45139</v>
      </c>
      <c r="C84" s="27"/>
      <c r="D84" s="27"/>
      <c r="E84" s="27"/>
      <c r="F84" s="27"/>
      <c r="G84" s="27"/>
      <c r="H84" s="27"/>
      <c r="I84" s="27"/>
      <c r="J84" s="27"/>
      <c r="K84" s="27"/>
      <c r="L84" s="27"/>
      <c r="M84" s="27">
        <v>0</v>
      </c>
      <c r="N84" s="27">
        <v>0</v>
      </c>
      <c r="O84" s="27">
        <v>0</v>
      </c>
      <c r="P84" s="27">
        <v>0</v>
      </c>
      <c r="Q84" s="27">
        <v>0</v>
      </c>
      <c r="R84" s="27">
        <v>0</v>
      </c>
      <c r="S84" s="27">
        <v>0</v>
      </c>
      <c r="T84" s="27">
        <v>0</v>
      </c>
      <c r="U84" s="27">
        <v>0</v>
      </c>
      <c r="V84" s="27">
        <v>0</v>
      </c>
      <c r="W84" s="27">
        <v>0</v>
      </c>
      <c r="X84" s="27">
        <v>0</v>
      </c>
      <c r="Y84" s="27">
        <v>0</v>
      </c>
      <c r="Z84" s="27">
        <v>0</v>
      </c>
      <c r="AA84" s="27">
        <v>0</v>
      </c>
      <c r="AB84" s="27">
        <v>0</v>
      </c>
      <c r="AC84" s="27">
        <v>0</v>
      </c>
      <c r="AD84" s="27">
        <v>0</v>
      </c>
      <c r="AE84" s="27">
        <v>0</v>
      </c>
      <c r="AF84" s="10"/>
      <c r="AG84" s="10">
        <f t="shared" si="8"/>
        <v>0</v>
      </c>
    </row>
    <row r="85" spans="2:33" x14ac:dyDescent="0.25">
      <c r="B85" s="5">
        <v>45170</v>
      </c>
      <c r="C85" s="27"/>
      <c r="D85" s="27"/>
      <c r="E85" s="27"/>
      <c r="F85" s="27"/>
      <c r="G85" s="27"/>
      <c r="H85" s="27"/>
      <c r="I85" s="27"/>
      <c r="J85" s="27"/>
      <c r="K85" s="27"/>
      <c r="L85" s="27"/>
      <c r="M85" s="27"/>
      <c r="N85" s="27">
        <v>0</v>
      </c>
      <c r="O85" s="27">
        <v>0</v>
      </c>
      <c r="P85" s="27">
        <v>0</v>
      </c>
      <c r="Q85" s="27">
        <v>0</v>
      </c>
      <c r="R85" s="27">
        <v>0</v>
      </c>
      <c r="S85" s="27">
        <v>0</v>
      </c>
      <c r="T85" s="27">
        <v>0</v>
      </c>
      <c r="U85" s="27">
        <v>0</v>
      </c>
      <c r="V85" s="27">
        <v>0</v>
      </c>
      <c r="W85" s="27">
        <v>0</v>
      </c>
      <c r="X85" s="27">
        <v>0</v>
      </c>
      <c r="Y85" s="27">
        <v>0</v>
      </c>
      <c r="Z85" s="27">
        <v>0</v>
      </c>
      <c r="AA85" s="27">
        <v>0</v>
      </c>
      <c r="AB85" s="27">
        <v>0</v>
      </c>
      <c r="AC85" s="27">
        <v>0</v>
      </c>
      <c r="AD85" s="27">
        <v>0</v>
      </c>
      <c r="AE85" s="27">
        <v>0</v>
      </c>
      <c r="AF85" s="10"/>
      <c r="AG85" s="10">
        <f t="shared" si="8"/>
        <v>0</v>
      </c>
    </row>
    <row r="86" spans="2:33" x14ac:dyDescent="0.25">
      <c r="B86" s="5">
        <v>45200</v>
      </c>
      <c r="C86" s="27"/>
      <c r="D86" s="27"/>
      <c r="E86" s="27"/>
      <c r="F86" s="27"/>
      <c r="G86" s="27"/>
      <c r="H86" s="27"/>
      <c r="I86" s="27"/>
      <c r="J86" s="27"/>
      <c r="K86" s="27"/>
      <c r="L86" s="27"/>
      <c r="M86" s="27"/>
      <c r="N86" s="27"/>
      <c r="O86" s="27">
        <v>2116.8200000000015</v>
      </c>
      <c r="P86" s="27">
        <v>3729.67</v>
      </c>
      <c r="Q86" s="27">
        <v>0</v>
      </c>
      <c r="R86" s="27">
        <v>0</v>
      </c>
      <c r="S86" s="27">
        <v>0</v>
      </c>
      <c r="T86" s="27">
        <v>0</v>
      </c>
      <c r="U86" s="27">
        <v>0</v>
      </c>
      <c r="V86" s="27">
        <v>0</v>
      </c>
      <c r="W86" s="27">
        <v>0</v>
      </c>
      <c r="X86" s="27">
        <v>0</v>
      </c>
      <c r="Y86" s="27">
        <v>0</v>
      </c>
      <c r="Z86" s="27">
        <v>0</v>
      </c>
      <c r="AA86" s="27">
        <v>0</v>
      </c>
      <c r="AB86" s="27">
        <v>0</v>
      </c>
      <c r="AC86" s="27">
        <v>0</v>
      </c>
      <c r="AD86" s="27">
        <v>0</v>
      </c>
      <c r="AE86" s="27">
        <v>0</v>
      </c>
      <c r="AF86" s="10"/>
      <c r="AG86" s="10">
        <f t="shared" si="8"/>
        <v>5846.4900000000016</v>
      </c>
    </row>
    <row r="87" spans="2:33" x14ac:dyDescent="0.25">
      <c r="B87" s="5">
        <v>45231</v>
      </c>
      <c r="C87" s="27"/>
      <c r="D87" s="27"/>
      <c r="E87" s="27"/>
      <c r="F87" s="27"/>
      <c r="G87" s="27"/>
      <c r="H87" s="27"/>
      <c r="I87" s="27"/>
      <c r="J87" s="27"/>
      <c r="K87" s="27"/>
      <c r="L87" s="27"/>
      <c r="M87" s="27"/>
      <c r="N87" s="27"/>
      <c r="O87" s="27"/>
      <c r="P87" s="27">
        <v>3464.5700000000015</v>
      </c>
      <c r="Q87" s="27">
        <v>2588.7600000000016</v>
      </c>
      <c r="R87" s="27">
        <v>0</v>
      </c>
      <c r="S87" s="27">
        <v>0</v>
      </c>
      <c r="T87" s="27">
        <v>0</v>
      </c>
      <c r="U87" s="27">
        <v>0</v>
      </c>
      <c r="V87" s="27">
        <v>0</v>
      </c>
      <c r="W87" s="27">
        <v>0</v>
      </c>
      <c r="X87" s="27">
        <v>0</v>
      </c>
      <c r="Y87" s="27">
        <v>0</v>
      </c>
      <c r="Z87" s="27">
        <v>0</v>
      </c>
      <c r="AA87" s="27">
        <v>0</v>
      </c>
      <c r="AB87" s="27">
        <v>0</v>
      </c>
      <c r="AC87" s="27">
        <v>0</v>
      </c>
      <c r="AD87" s="27">
        <v>0</v>
      </c>
      <c r="AE87" s="27">
        <v>0</v>
      </c>
      <c r="AF87" s="10"/>
      <c r="AG87" s="10">
        <f t="shared" si="8"/>
        <v>6053.3300000000036</v>
      </c>
    </row>
    <row r="88" spans="2:33" x14ac:dyDescent="0.25">
      <c r="B88" s="5">
        <v>45261</v>
      </c>
      <c r="C88" s="27"/>
      <c r="D88" s="27"/>
      <c r="E88" s="27"/>
      <c r="F88" s="27"/>
      <c r="G88" s="27"/>
      <c r="H88" s="27"/>
      <c r="I88" s="27"/>
      <c r="J88" s="27"/>
      <c r="K88" s="27"/>
      <c r="L88" s="27"/>
      <c r="M88" s="27"/>
      <c r="N88" s="27"/>
      <c r="O88" s="27"/>
      <c r="P88" s="27"/>
      <c r="Q88" s="27">
        <v>2648.0000000000009</v>
      </c>
      <c r="R88" s="27">
        <v>2330.9300000000003</v>
      </c>
      <c r="S88" s="27">
        <v>0</v>
      </c>
      <c r="T88" s="27">
        <v>0</v>
      </c>
      <c r="U88" s="27">
        <v>9.7000000000000011</v>
      </c>
      <c r="V88" s="27">
        <v>0</v>
      </c>
      <c r="W88" s="27">
        <v>0</v>
      </c>
      <c r="X88" s="27">
        <v>0</v>
      </c>
      <c r="Y88" s="27">
        <v>0</v>
      </c>
      <c r="Z88" s="27">
        <v>0</v>
      </c>
      <c r="AA88" s="27">
        <v>0</v>
      </c>
      <c r="AB88" s="27">
        <v>0</v>
      </c>
      <c r="AC88" s="27">
        <v>0</v>
      </c>
      <c r="AD88" s="27">
        <v>0</v>
      </c>
      <c r="AE88" s="27">
        <v>0</v>
      </c>
      <c r="AF88" s="10"/>
      <c r="AG88" s="10">
        <f t="shared" si="8"/>
        <v>4988.630000000001</v>
      </c>
    </row>
    <row r="89" spans="2:33" x14ac:dyDescent="0.25">
      <c r="B89" s="5">
        <v>45292</v>
      </c>
      <c r="C89" s="27"/>
      <c r="D89" s="27"/>
      <c r="E89" s="27"/>
      <c r="F89" s="27"/>
      <c r="G89" s="27"/>
      <c r="H89" s="27"/>
      <c r="I89" s="27"/>
      <c r="J89" s="27"/>
      <c r="K89" s="27"/>
      <c r="L89" s="27"/>
      <c r="M89" s="27"/>
      <c r="N89" s="27"/>
      <c r="O89" s="27"/>
      <c r="P89" s="27"/>
      <c r="Q89" s="27"/>
      <c r="R89" s="27">
        <v>2583.4700000000007</v>
      </c>
      <c r="S89" s="27">
        <v>3786.8500000000013</v>
      </c>
      <c r="T89" s="27">
        <v>57.28</v>
      </c>
      <c r="U89" s="27">
        <v>0</v>
      </c>
      <c r="V89" s="27">
        <v>0</v>
      </c>
      <c r="W89" s="27">
        <v>-28.64</v>
      </c>
      <c r="X89" s="27">
        <v>0</v>
      </c>
      <c r="Y89" s="27">
        <v>0</v>
      </c>
      <c r="Z89" s="27">
        <v>0</v>
      </c>
      <c r="AA89" s="27">
        <v>0</v>
      </c>
      <c r="AB89" s="27">
        <v>0</v>
      </c>
      <c r="AC89" s="27">
        <v>0</v>
      </c>
      <c r="AD89" s="27">
        <v>0</v>
      </c>
      <c r="AE89" s="27">
        <v>0</v>
      </c>
      <c r="AF89" s="10"/>
      <c r="AG89" s="10">
        <f t="shared" si="8"/>
        <v>6398.9600000000009</v>
      </c>
    </row>
    <row r="90" spans="2:33" x14ac:dyDescent="0.25">
      <c r="B90" s="5">
        <v>45323</v>
      </c>
      <c r="C90" s="27"/>
      <c r="D90" s="27"/>
      <c r="E90" s="27"/>
      <c r="F90" s="27"/>
      <c r="G90" s="27"/>
      <c r="H90" s="27"/>
      <c r="I90" s="27"/>
      <c r="J90" s="27"/>
      <c r="K90" s="27"/>
      <c r="L90" s="27"/>
      <c r="M90" s="27"/>
      <c r="N90" s="27"/>
      <c r="O90" s="27"/>
      <c r="P90" s="27"/>
      <c r="Q90" s="27"/>
      <c r="R90" s="27"/>
      <c r="S90" s="27">
        <v>3487.1700000000023</v>
      </c>
      <c r="T90" s="27">
        <v>3796.1500000000015</v>
      </c>
      <c r="U90" s="27">
        <v>50.1</v>
      </c>
      <c r="V90" s="27">
        <v>0</v>
      </c>
      <c r="W90" s="27">
        <v>0</v>
      </c>
      <c r="X90" s="27">
        <v>0</v>
      </c>
      <c r="Y90" s="27">
        <v>0</v>
      </c>
      <c r="Z90" s="27">
        <v>0</v>
      </c>
      <c r="AA90" s="27">
        <v>0</v>
      </c>
      <c r="AB90" s="27">
        <v>0</v>
      </c>
      <c r="AC90" s="27">
        <v>0</v>
      </c>
      <c r="AD90" s="27">
        <v>0</v>
      </c>
      <c r="AE90" s="27">
        <v>0</v>
      </c>
      <c r="AF90" s="10"/>
      <c r="AG90" s="10">
        <f t="shared" si="8"/>
        <v>7333.4200000000037</v>
      </c>
    </row>
    <row r="91" spans="2:33" x14ac:dyDescent="0.25">
      <c r="B91" s="5">
        <v>45352</v>
      </c>
      <c r="C91" s="27"/>
      <c r="D91" s="27"/>
      <c r="E91" s="27"/>
      <c r="F91" s="27"/>
      <c r="G91" s="27"/>
      <c r="H91" s="27"/>
      <c r="I91" s="27"/>
      <c r="J91" s="27"/>
      <c r="K91" s="27"/>
      <c r="L91" s="27"/>
      <c r="M91" s="27"/>
      <c r="N91" s="27"/>
      <c r="O91" s="27"/>
      <c r="P91" s="27"/>
      <c r="Q91" s="27"/>
      <c r="R91" s="27"/>
      <c r="S91" s="27"/>
      <c r="T91" s="27">
        <v>3020.5000000000005</v>
      </c>
      <c r="U91" s="27">
        <v>2992.7899999999991</v>
      </c>
      <c r="V91" s="27">
        <v>0</v>
      </c>
      <c r="W91" s="27">
        <v>-66.13</v>
      </c>
      <c r="X91" s="27">
        <v>0</v>
      </c>
      <c r="Y91" s="27">
        <v>0</v>
      </c>
      <c r="Z91" s="27">
        <v>0</v>
      </c>
      <c r="AA91" s="27">
        <v>0</v>
      </c>
      <c r="AB91" s="27">
        <v>0</v>
      </c>
      <c r="AC91" s="27">
        <v>0</v>
      </c>
      <c r="AD91" s="27">
        <v>0</v>
      </c>
      <c r="AE91" s="27">
        <v>0</v>
      </c>
      <c r="AF91" s="10"/>
      <c r="AG91" s="10">
        <f t="shared" si="8"/>
        <v>5947.1599999999989</v>
      </c>
    </row>
    <row r="92" spans="2:33" x14ac:dyDescent="0.25">
      <c r="B92" s="5">
        <v>45383</v>
      </c>
      <c r="C92" s="27"/>
      <c r="D92" s="27"/>
      <c r="E92" s="27"/>
      <c r="F92" s="27"/>
      <c r="G92" s="27"/>
      <c r="H92" s="27"/>
      <c r="I92" s="27"/>
      <c r="J92" s="27"/>
      <c r="K92" s="27"/>
      <c r="L92" s="27"/>
      <c r="M92" s="27"/>
      <c r="N92" s="27"/>
      <c r="O92" s="27"/>
      <c r="P92" s="27"/>
      <c r="Q92" s="27"/>
      <c r="R92" s="27"/>
      <c r="S92" s="27"/>
      <c r="T92" s="27"/>
      <c r="U92" s="27">
        <v>4877.9199999999964</v>
      </c>
      <c r="V92" s="27">
        <v>3042.6800000000012</v>
      </c>
      <c r="W92" s="27">
        <v>0</v>
      </c>
      <c r="X92" s="27">
        <v>0</v>
      </c>
      <c r="Y92" s="27">
        <v>0</v>
      </c>
      <c r="Z92" s="27">
        <v>0</v>
      </c>
      <c r="AA92" s="27">
        <v>0</v>
      </c>
      <c r="AB92" s="27">
        <v>0</v>
      </c>
      <c r="AC92" s="27">
        <v>0</v>
      </c>
      <c r="AD92" s="27">
        <v>0</v>
      </c>
      <c r="AE92" s="27">
        <v>0</v>
      </c>
      <c r="AF92" s="10"/>
      <c r="AG92" s="10">
        <f t="shared" si="8"/>
        <v>7920.5999999999976</v>
      </c>
    </row>
    <row r="93" spans="2:33" x14ac:dyDescent="0.25">
      <c r="B93" s="5">
        <v>45413</v>
      </c>
      <c r="C93" s="27"/>
      <c r="D93" s="27"/>
      <c r="E93" s="27"/>
      <c r="F93" s="27"/>
      <c r="G93" s="27"/>
      <c r="H93" s="27"/>
      <c r="I93" s="27"/>
      <c r="J93" s="27"/>
      <c r="K93" s="27"/>
      <c r="L93" s="27"/>
      <c r="M93" s="27"/>
      <c r="N93" s="27"/>
      <c r="O93" s="27"/>
      <c r="P93" s="27"/>
      <c r="Q93" s="27"/>
      <c r="R93" s="27"/>
      <c r="S93" s="27"/>
      <c r="T93" s="27"/>
      <c r="U93" s="27"/>
      <c r="V93" s="27">
        <v>3035.3700000000008</v>
      </c>
      <c r="W93" s="27">
        <v>4298.550000000002</v>
      </c>
      <c r="X93" s="27">
        <v>0</v>
      </c>
      <c r="Y93" s="27">
        <v>-453.44</v>
      </c>
      <c r="Z93" s="27">
        <v>0</v>
      </c>
      <c r="AA93" s="27">
        <v>0</v>
      </c>
      <c r="AB93" s="27">
        <v>0</v>
      </c>
      <c r="AC93" s="27">
        <v>0</v>
      </c>
      <c r="AD93" s="27">
        <v>0</v>
      </c>
      <c r="AE93" s="27">
        <v>0</v>
      </c>
      <c r="AF93" s="10"/>
      <c r="AG93" s="10">
        <f t="shared" si="8"/>
        <v>6880.4800000000032</v>
      </c>
    </row>
    <row r="94" spans="2:33" x14ac:dyDescent="0.25">
      <c r="B94" s="5">
        <v>45444</v>
      </c>
      <c r="C94" s="27"/>
      <c r="D94" s="27"/>
      <c r="E94" s="27"/>
      <c r="F94" s="27"/>
      <c r="G94" s="27"/>
      <c r="H94" s="27"/>
      <c r="I94" s="27"/>
      <c r="J94" s="27"/>
      <c r="K94" s="27"/>
      <c r="L94" s="27"/>
      <c r="M94" s="27"/>
      <c r="N94" s="27"/>
      <c r="O94" s="27"/>
      <c r="P94" s="27"/>
      <c r="Q94" s="27"/>
      <c r="R94" s="27"/>
      <c r="S94" s="27"/>
      <c r="T94" s="27"/>
      <c r="U94" s="27"/>
      <c r="V94" s="27"/>
      <c r="W94" s="27">
        <v>2023.1599999999996</v>
      </c>
      <c r="X94" s="27">
        <v>3949.2000000000012</v>
      </c>
      <c r="Y94" s="27">
        <v>-19.96</v>
      </c>
      <c r="Z94" s="27">
        <v>0</v>
      </c>
      <c r="AA94" s="27">
        <v>0</v>
      </c>
      <c r="AB94" s="27">
        <v>0</v>
      </c>
      <c r="AC94" s="27">
        <v>0</v>
      </c>
      <c r="AD94" s="27">
        <v>0</v>
      </c>
      <c r="AE94" s="27">
        <v>0</v>
      </c>
      <c r="AF94" s="10"/>
      <c r="AG94" s="10">
        <f t="shared" si="8"/>
        <v>5952.4000000000005</v>
      </c>
    </row>
    <row r="95" spans="2:33" x14ac:dyDescent="0.25">
      <c r="B95" s="5">
        <v>45474</v>
      </c>
      <c r="C95" s="27"/>
      <c r="D95" s="27"/>
      <c r="E95" s="27"/>
      <c r="F95" s="27"/>
      <c r="G95" s="27"/>
      <c r="H95" s="27"/>
      <c r="I95" s="27"/>
      <c r="J95" s="27"/>
      <c r="K95" s="27"/>
      <c r="L95" s="27"/>
      <c r="M95" s="27"/>
      <c r="N95" s="27"/>
      <c r="O95" s="27"/>
      <c r="P95" s="27"/>
      <c r="Q95" s="27"/>
      <c r="R95" s="27"/>
      <c r="S95" s="27"/>
      <c r="T95" s="27"/>
      <c r="U95" s="27"/>
      <c r="V95" s="27"/>
      <c r="W95" s="27"/>
      <c r="X95" s="27">
        <v>3347.7</v>
      </c>
      <c r="Y95" s="27">
        <v>2198.3899999999994</v>
      </c>
      <c r="Z95" s="27">
        <v>0.18999999999999773</v>
      </c>
      <c r="AA95" s="27">
        <v>0</v>
      </c>
      <c r="AB95" s="27">
        <v>0</v>
      </c>
      <c r="AC95" s="27">
        <v>0</v>
      </c>
      <c r="AD95" s="27">
        <v>0</v>
      </c>
      <c r="AE95" s="27">
        <v>0</v>
      </c>
      <c r="AF95" s="10"/>
      <c r="AG95" s="10">
        <f t="shared" si="8"/>
        <v>5546.2799999999988</v>
      </c>
    </row>
    <row r="96" spans="2:33" x14ac:dyDescent="0.25">
      <c r="B96" s="5">
        <v>45505</v>
      </c>
      <c r="C96" s="27"/>
      <c r="D96" s="27"/>
      <c r="E96" s="27"/>
      <c r="F96" s="27"/>
      <c r="G96" s="27"/>
      <c r="H96" s="27"/>
      <c r="I96" s="27"/>
      <c r="J96" s="27"/>
      <c r="K96" s="27"/>
      <c r="L96" s="27"/>
      <c r="M96" s="27"/>
      <c r="N96" s="27"/>
      <c r="O96" s="27"/>
      <c r="P96" s="27"/>
      <c r="Q96" s="27"/>
      <c r="R96" s="27"/>
      <c r="S96" s="27"/>
      <c r="T96" s="27"/>
      <c r="U96" s="27"/>
      <c r="V96" s="27"/>
      <c r="W96" s="27"/>
      <c r="X96" s="27"/>
      <c r="Y96" s="27">
        <v>3949.9300000000017</v>
      </c>
      <c r="Z96" s="27">
        <v>2097.9300000000007</v>
      </c>
      <c r="AA96" s="27">
        <v>0</v>
      </c>
      <c r="AB96" s="27">
        <v>0</v>
      </c>
      <c r="AC96" s="27">
        <v>0</v>
      </c>
      <c r="AD96" s="27">
        <v>0</v>
      </c>
      <c r="AE96" s="27">
        <v>0</v>
      </c>
      <c r="AF96" s="10"/>
      <c r="AG96" s="10">
        <f t="shared" si="8"/>
        <v>6047.8600000000024</v>
      </c>
    </row>
    <row r="97" spans="1:33" x14ac:dyDescent="0.25">
      <c r="B97" s="5">
        <v>45536</v>
      </c>
      <c r="C97" s="27"/>
      <c r="D97" s="27"/>
      <c r="E97" s="27"/>
      <c r="F97" s="27"/>
      <c r="G97" s="27"/>
      <c r="H97" s="27"/>
      <c r="I97" s="27"/>
      <c r="J97" s="27"/>
      <c r="K97" s="27"/>
      <c r="L97" s="27"/>
      <c r="M97" s="27"/>
      <c r="N97" s="27"/>
      <c r="O97" s="27"/>
      <c r="P97" s="27"/>
      <c r="Q97" s="27"/>
      <c r="R97" s="27"/>
      <c r="S97" s="27"/>
      <c r="T97" s="27"/>
      <c r="U97" s="27"/>
      <c r="V97" s="27"/>
      <c r="W97" s="27"/>
      <c r="X97" s="27"/>
      <c r="Y97" s="27"/>
      <c r="Z97" s="27">
        <v>3845.0699999999974</v>
      </c>
      <c r="AA97" s="27">
        <v>4135.4400000000005</v>
      </c>
      <c r="AB97" s="27">
        <v>0</v>
      </c>
      <c r="AC97" s="27">
        <v>0</v>
      </c>
      <c r="AD97" s="27">
        <v>0</v>
      </c>
      <c r="AE97" s="27">
        <v>0</v>
      </c>
      <c r="AF97" s="10"/>
      <c r="AG97" s="10">
        <f t="shared" si="8"/>
        <v>7980.5099999999984</v>
      </c>
    </row>
    <row r="98" spans="1:33" x14ac:dyDescent="0.25">
      <c r="B98" s="5">
        <v>45566</v>
      </c>
      <c r="C98" s="27"/>
      <c r="D98" s="27"/>
      <c r="E98" s="27"/>
      <c r="F98" s="27"/>
      <c r="G98" s="27"/>
      <c r="H98" s="27"/>
      <c r="I98" s="27"/>
      <c r="J98" s="27"/>
      <c r="K98" s="27"/>
      <c r="L98" s="27"/>
      <c r="M98" s="27"/>
      <c r="N98" s="27"/>
      <c r="O98" s="27"/>
      <c r="P98" s="27"/>
      <c r="Q98" s="27"/>
      <c r="R98" s="27"/>
      <c r="S98" s="27"/>
      <c r="T98" s="27"/>
      <c r="U98" s="27"/>
      <c r="V98" s="27"/>
      <c r="W98" s="27"/>
      <c r="X98" s="27"/>
      <c r="Y98" s="27"/>
      <c r="Z98" s="27"/>
      <c r="AA98" s="27">
        <v>3784.8299999999977</v>
      </c>
      <c r="AB98" s="27">
        <v>5961.5099999999975</v>
      </c>
      <c r="AC98" s="27">
        <v>0</v>
      </c>
      <c r="AD98" s="27">
        <v>0</v>
      </c>
      <c r="AE98" s="27">
        <v>0</v>
      </c>
      <c r="AF98" s="10"/>
      <c r="AG98" s="10">
        <f t="shared" si="8"/>
        <v>9746.3399999999947</v>
      </c>
    </row>
    <row r="99" spans="1:33" x14ac:dyDescent="0.25">
      <c r="B99" s="5">
        <v>45597</v>
      </c>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v>3563.3500000000013</v>
      </c>
      <c r="AC99" s="27">
        <v>2696.9700000000003</v>
      </c>
      <c r="AD99" s="27">
        <v>0</v>
      </c>
      <c r="AE99" s="27">
        <v>0</v>
      </c>
      <c r="AF99" s="10"/>
      <c r="AG99" s="10">
        <f t="shared" si="8"/>
        <v>6260.3200000000015</v>
      </c>
    </row>
    <row r="100" spans="1:33" x14ac:dyDescent="0.25">
      <c r="B100" s="5">
        <v>45627</v>
      </c>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v>4145.9800000000014</v>
      </c>
      <c r="AD100" s="27">
        <v>4164.92</v>
      </c>
      <c r="AE100" s="27">
        <v>0</v>
      </c>
      <c r="AF100" s="10"/>
      <c r="AG100" s="10">
        <f t="shared" si="8"/>
        <v>8310.9000000000015</v>
      </c>
    </row>
    <row r="101" spans="1:33" x14ac:dyDescent="0.25">
      <c r="B101" s="5">
        <v>45658</v>
      </c>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v>5541.7099999999982</v>
      </c>
      <c r="AE101" s="27">
        <v>5439.3</v>
      </c>
      <c r="AF101" s="10"/>
      <c r="AG101" s="10">
        <f t="shared" si="8"/>
        <v>10981.009999999998</v>
      </c>
    </row>
    <row r="102" spans="1:33" x14ac:dyDescent="0.25">
      <c r="B102" s="5">
        <v>45689</v>
      </c>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v>5705.6900000000023</v>
      </c>
      <c r="AF102" s="10"/>
      <c r="AG102" s="10">
        <f t="shared" si="8"/>
        <v>5705.6900000000023</v>
      </c>
    </row>
    <row r="103" spans="1:33" x14ac:dyDescent="0.25">
      <c r="B103" s="5"/>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row>
    <row r="104" spans="1:33" x14ac:dyDescent="0.25">
      <c r="B104" s="23" t="s">
        <v>36</v>
      </c>
      <c r="C104" s="10">
        <f>SUM(C74:C102)</f>
        <v>0</v>
      </c>
      <c r="D104" s="10">
        <f t="shared" ref="D104:AE104" si="9">SUM(D74:D102)</f>
        <v>0</v>
      </c>
      <c r="E104" s="10">
        <f t="shared" si="9"/>
        <v>0</v>
      </c>
      <c r="F104" s="10">
        <f t="shared" si="9"/>
        <v>0</v>
      </c>
      <c r="G104" s="10">
        <f t="shared" si="9"/>
        <v>0</v>
      </c>
      <c r="H104" s="10">
        <f t="shared" si="9"/>
        <v>0</v>
      </c>
      <c r="I104" s="10">
        <f t="shared" si="9"/>
        <v>0</v>
      </c>
      <c r="J104" s="10">
        <f t="shared" si="9"/>
        <v>0</v>
      </c>
      <c r="K104" s="10">
        <f t="shared" si="9"/>
        <v>0</v>
      </c>
      <c r="L104" s="10">
        <f t="shared" si="9"/>
        <v>0</v>
      </c>
      <c r="M104" s="10">
        <f t="shared" si="9"/>
        <v>0</v>
      </c>
      <c r="N104" s="10">
        <f t="shared" si="9"/>
        <v>0</v>
      </c>
      <c r="O104" s="10">
        <f t="shared" si="9"/>
        <v>2116.8200000000015</v>
      </c>
      <c r="P104" s="10">
        <f t="shared" si="9"/>
        <v>7194.2400000000016</v>
      </c>
      <c r="Q104" s="10">
        <f t="shared" si="9"/>
        <v>5236.760000000002</v>
      </c>
      <c r="R104" s="10">
        <f t="shared" si="9"/>
        <v>4914.4000000000015</v>
      </c>
      <c r="S104" s="10">
        <f t="shared" si="9"/>
        <v>7274.0200000000041</v>
      </c>
      <c r="T104" s="10">
        <f t="shared" si="9"/>
        <v>6873.9300000000021</v>
      </c>
      <c r="U104" s="10">
        <f t="shared" si="9"/>
        <v>7930.5099999999957</v>
      </c>
      <c r="V104" s="10">
        <f t="shared" si="9"/>
        <v>6078.050000000002</v>
      </c>
      <c r="W104" s="10">
        <f t="shared" si="9"/>
        <v>6226.9400000000014</v>
      </c>
      <c r="X104" s="10">
        <f t="shared" si="9"/>
        <v>7296.9000000000015</v>
      </c>
      <c r="Y104" s="10">
        <f t="shared" si="9"/>
        <v>5674.920000000001</v>
      </c>
      <c r="Z104" s="10">
        <f t="shared" si="9"/>
        <v>5943.1899999999987</v>
      </c>
      <c r="AA104" s="10">
        <f t="shared" si="9"/>
        <v>7920.2699999999986</v>
      </c>
      <c r="AB104" s="10">
        <f t="shared" si="9"/>
        <v>9524.8599999999988</v>
      </c>
      <c r="AC104" s="10">
        <f t="shared" si="9"/>
        <v>6842.9500000000016</v>
      </c>
      <c r="AD104" s="10">
        <f t="shared" si="9"/>
        <v>9706.6299999999974</v>
      </c>
      <c r="AE104" s="10">
        <f t="shared" si="9"/>
        <v>11144.990000000002</v>
      </c>
      <c r="AF104" s="10"/>
      <c r="AG104" s="10">
        <f>SUM(AG74:AG102)</f>
        <v>117900.38000000002</v>
      </c>
    </row>
    <row r="106" spans="1:33" x14ac:dyDescent="0.25">
      <c r="A106" s="21" t="s">
        <v>108</v>
      </c>
    </row>
    <row r="108" spans="1:33" x14ac:dyDescent="0.25">
      <c r="B108" t="s">
        <v>47</v>
      </c>
      <c r="C108" s="5">
        <v>44835</v>
      </c>
      <c r="D108" s="5">
        <v>44866</v>
      </c>
      <c r="E108" s="5">
        <v>44896</v>
      </c>
      <c r="F108" s="5">
        <v>44927</v>
      </c>
      <c r="G108" s="5">
        <v>44958</v>
      </c>
      <c r="H108" s="5">
        <v>44986</v>
      </c>
      <c r="I108" s="5">
        <v>45017</v>
      </c>
      <c r="J108" s="5">
        <v>45047</v>
      </c>
      <c r="K108" s="5">
        <v>45078</v>
      </c>
      <c r="L108" s="5">
        <v>45108</v>
      </c>
      <c r="M108" s="5">
        <v>45139</v>
      </c>
      <c r="N108" s="5">
        <v>45170</v>
      </c>
      <c r="O108" s="5">
        <v>45200</v>
      </c>
      <c r="P108" s="5">
        <v>45231</v>
      </c>
      <c r="Q108" s="5">
        <v>45261</v>
      </c>
      <c r="R108" s="5">
        <v>45292</v>
      </c>
      <c r="S108" s="5">
        <v>45323</v>
      </c>
      <c r="T108" s="5">
        <v>45352</v>
      </c>
      <c r="U108" s="5">
        <v>45383</v>
      </c>
      <c r="V108" s="5">
        <v>45413</v>
      </c>
      <c r="W108" s="5">
        <v>45444</v>
      </c>
      <c r="X108" s="5">
        <v>45474</v>
      </c>
      <c r="Y108" s="5">
        <v>45505</v>
      </c>
      <c r="Z108" s="5">
        <v>45536</v>
      </c>
      <c r="AA108" s="5">
        <v>45566</v>
      </c>
      <c r="AB108" s="5">
        <v>45597</v>
      </c>
      <c r="AC108" s="5">
        <v>45627</v>
      </c>
      <c r="AD108" s="5">
        <v>45658</v>
      </c>
      <c r="AE108" s="5">
        <v>45689</v>
      </c>
      <c r="AG108" t="s">
        <v>37</v>
      </c>
    </row>
    <row r="109" spans="1:33" x14ac:dyDescent="0.25">
      <c r="B109" s="5">
        <v>44835</v>
      </c>
      <c r="C109" s="27">
        <v>0</v>
      </c>
      <c r="D109" s="27">
        <v>0</v>
      </c>
      <c r="E109" s="27">
        <v>0</v>
      </c>
      <c r="F109" s="27">
        <v>0</v>
      </c>
      <c r="G109" s="27">
        <v>0</v>
      </c>
      <c r="H109" s="27">
        <v>0</v>
      </c>
      <c r="I109" s="27">
        <v>0</v>
      </c>
      <c r="J109" s="27">
        <v>0</v>
      </c>
      <c r="K109" s="27">
        <v>0</v>
      </c>
      <c r="L109" s="27">
        <v>0</v>
      </c>
      <c r="M109" s="27">
        <v>0</v>
      </c>
      <c r="N109" s="27">
        <v>0</v>
      </c>
      <c r="O109" s="27">
        <v>0</v>
      </c>
      <c r="P109" s="27">
        <v>0</v>
      </c>
      <c r="Q109" s="27">
        <v>0</v>
      </c>
      <c r="R109" s="27">
        <v>0</v>
      </c>
      <c r="S109" s="27">
        <v>0</v>
      </c>
      <c r="T109" s="27">
        <v>0</v>
      </c>
      <c r="U109" s="27">
        <v>0</v>
      </c>
      <c r="V109" s="27">
        <v>0</v>
      </c>
      <c r="W109" s="27">
        <v>0</v>
      </c>
      <c r="X109" s="27">
        <v>0</v>
      </c>
      <c r="Y109" s="27">
        <v>0</v>
      </c>
      <c r="Z109" s="27">
        <v>0</v>
      </c>
      <c r="AA109" s="27">
        <v>0</v>
      </c>
      <c r="AB109" s="27">
        <v>0</v>
      </c>
      <c r="AC109" s="27">
        <v>0</v>
      </c>
      <c r="AD109" s="27">
        <v>0</v>
      </c>
      <c r="AE109" s="27">
        <v>0</v>
      </c>
      <c r="AF109" s="10"/>
      <c r="AG109" s="10">
        <f>SUM(C109:AE109)</f>
        <v>0</v>
      </c>
    </row>
    <row r="110" spans="1:33" x14ac:dyDescent="0.25">
      <c r="B110" s="5">
        <v>44866</v>
      </c>
      <c r="C110" s="27"/>
      <c r="D110" s="27">
        <v>0</v>
      </c>
      <c r="E110" s="27">
        <v>0</v>
      </c>
      <c r="F110" s="27">
        <v>0</v>
      </c>
      <c r="G110" s="27">
        <v>0</v>
      </c>
      <c r="H110" s="27">
        <v>0</v>
      </c>
      <c r="I110" s="27">
        <v>0</v>
      </c>
      <c r="J110" s="27">
        <v>0</v>
      </c>
      <c r="K110" s="27">
        <v>0</v>
      </c>
      <c r="L110" s="27">
        <v>0</v>
      </c>
      <c r="M110" s="27">
        <v>0</v>
      </c>
      <c r="N110" s="27">
        <v>0</v>
      </c>
      <c r="O110" s="27">
        <v>0</v>
      </c>
      <c r="P110" s="27">
        <v>0</v>
      </c>
      <c r="Q110" s="27">
        <v>0</v>
      </c>
      <c r="R110" s="27">
        <v>0</v>
      </c>
      <c r="S110" s="27">
        <v>0</v>
      </c>
      <c r="T110" s="27">
        <v>0</v>
      </c>
      <c r="U110" s="27">
        <v>0</v>
      </c>
      <c r="V110" s="27">
        <v>0</v>
      </c>
      <c r="W110" s="27">
        <v>0</v>
      </c>
      <c r="X110" s="27">
        <v>0</v>
      </c>
      <c r="Y110" s="27">
        <v>0</v>
      </c>
      <c r="Z110" s="27">
        <v>0</v>
      </c>
      <c r="AA110" s="27">
        <v>0</v>
      </c>
      <c r="AB110" s="27">
        <v>0</v>
      </c>
      <c r="AC110" s="27">
        <v>0</v>
      </c>
      <c r="AD110" s="27">
        <v>0</v>
      </c>
      <c r="AE110" s="27">
        <v>0</v>
      </c>
      <c r="AF110" s="10"/>
      <c r="AG110" s="10">
        <f t="shared" ref="AG110:AG137" si="10">SUM(C110:AE110)</f>
        <v>0</v>
      </c>
    </row>
    <row r="111" spans="1:33" x14ac:dyDescent="0.25">
      <c r="B111" s="5">
        <v>44896</v>
      </c>
      <c r="C111" s="27"/>
      <c r="D111" s="27"/>
      <c r="E111" s="27">
        <v>0</v>
      </c>
      <c r="F111" s="27">
        <v>0</v>
      </c>
      <c r="G111" s="27">
        <v>0</v>
      </c>
      <c r="H111" s="27">
        <v>0</v>
      </c>
      <c r="I111" s="27">
        <v>0</v>
      </c>
      <c r="J111" s="27">
        <v>0</v>
      </c>
      <c r="K111" s="27">
        <v>0</v>
      </c>
      <c r="L111" s="27">
        <v>0</v>
      </c>
      <c r="M111" s="27">
        <v>0</v>
      </c>
      <c r="N111" s="27">
        <v>0</v>
      </c>
      <c r="O111" s="27">
        <v>0</v>
      </c>
      <c r="P111" s="27">
        <v>0</v>
      </c>
      <c r="Q111" s="27">
        <v>0</v>
      </c>
      <c r="R111" s="27">
        <v>0</v>
      </c>
      <c r="S111" s="27">
        <v>0</v>
      </c>
      <c r="T111" s="27">
        <v>0</v>
      </c>
      <c r="U111" s="27">
        <v>0</v>
      </c>
      <c r="V111" s="27">
        <v>0</v>
      </c>
      <c r="W111" s="27">
        <v>0</v>
      </c>
      <c r="X111" s="27">
        <v>0</v>
      </c>
      <c r="Y111" s="27">
        <v>0</v>
      </c>
      <c r="Z111" s="27">
        <v>0</v>
      </c>
      <c r="AA111" s="27">
        <v>0</v>
      </c>
      <c r="AB111" s="27">
        <v>0</v>
      </c>
      <c r="AC111" s="27">
        <v>0</v>
      </c>
      <c r="AD111" s="27">
        <v>0</v>
      </c>
      <c r="AE111" s="27">
        <v>0</v>
      </c>
      <c r="AF111" s="10"/>
      <c r="AG111" s="10">
        <f t="shared" si="10"/>
        <v>0</v>
      </c>
    </row>
    <row r="112" spans="1:33" x14ac:dyDescent="0.25">
      <c r="B112" s="5">
        <v>44927</v>
      </c>
      <c r="C112" s="27"/>
      <c r="D112" s="27"/>
      <c r="E112" s="27"/>
      <c r="F112" s="27">
        <v>0</v>
      </c>
      <c r="G112" s="27">
        <v>0</v>
      </c>
      <c r="H112" s="27">
        <v>0</v>
      </c>
      <c r="I112" s="27">
        <v>0</v>
      </c>
      <c r="J112" s="27">
        <v>0</v>
      </c>
      <c r="K112" s="27">
        <v>0</v>
      </c>
      <c r="L112" s="27">
        <v>0</v>
      </c>
      <c r="M112" s="27">
        <v>0</v>
      </c>
      <c r="N112" s="27">
        <v>0</v>
      </c>
      <c r="O112" s="27">
        <v>0</v>
      </c>
      <c r="P112" s="27">
        <v>0</v>
      </c>
      <c r="Q112" s="27">
        <v>0</v>
      </c>
      <c r="R112" s="27">
        <v>0</v>
      </c>
      <c r="S112" s="27">
        <v>0</v>
      </c>
      <c r="T112" s="27">
        <v>0</v>
      </c>
      <c r="U112" s="27">
        <v>0</v>
      </c>
      <c r="V112" s="27">
        <v>0</v>
      </c>
      <c r="W112" s="27">
        <v>0</v>
      </c>
      <c r="X112" s="27">
        <v>0</v>
      </c>
      <c r="Y112" s="27">
        <v>0</v>
      </c>
      <c r="Z112" s="27">
        <v>0</v>
      </c>
      <c r="AA112" s="27">
        <v>0</v>
      </c>
      <c r="AB112" s="27">
        <v>0</v>
      </c>
      <c r="AC112" s="27">
        <v>0</v>
      </c>
      <c r="AD112" s="27">
        <v>0</v>
      </c>
      <c r="AE112" s="27">
        <v>0</v>
      </c>
      <c r="AF112" s="10"/>
      <c r="AG112" s="10">
        <f t="shared" si="10"/>
        <v>0</v>
      </c>
    </row>
    <row r="113" spans="2:33" x14ac:dyDescent="0.25">
      <c r="B113" s="5">
        <v>44958</v>
      </c>
      <c r="C113" s="27"/>
      <c r="D113" s="27"/>
      <c r="E113" s="27"/>
      <c r="F113" s="27"/>
      <c r="G113" s="27">
        <v>0</v>
      </c>
      <c r="H113" s="27">
        <v>0</v>
      </c>
      <c r="I113" s="27">
        <v>0</v>
      </c>
      <c r="J113" s="27">
        <v>0</v>
      </c>
      <c r="K113" s="27">
        <v>0</v>
      </c>
      <c r="L113" s="27">
        <v>0</v>
      </c>
      <c r="M113" s="27">
        <v>0</v>
      </c>
      <c r="N113" s="27">
        <v>0</v>
      </c>
      <c r="O113" s="27">
        <v>0</v>
      </c>
      <c r="P113" s="27">
        <v>0</v>
      </c>
      <c r="Q113" s="27">
        <v>0</v>
      </c>
      <c r="R113" s="27">
        <v>0</v>
      </c>
      <c r="S113" s="27">
        <v>0</v>
      </c>
      <c r="T113" s="27">
        <v>0</v>
      </c>
      <c r="U113" s="27">
        <v>0</v>
      </c>
      <c r="V113" s="27">
        <v>0</v>
      </c>
      <c r="W113" s="27">
        <v>0</v>
      </c>
      <c r="X113" s="27">
        <v>0</v>
      </c>
      <c r="Y113" s="27">
        <v>0</v>
      </c>
      <c r="Z113" s="27">
        <v>0</v>
      </c>
      <c r="AA113" s="27">
        <v>0</v>
      </c>
      <c r="AB113" s="27">
        <v>0</v>
      </c>
      <c r="AC113" s="27">
        <v>0</v>
      </c>
      <c r="AD113" s="27">
        <v>0</v>
      </c>
      <c r="AE113" s="27">
        <v>0</v>
      </c>
      <c r="AF113" s="10"/>
      <c r="AG113" s="10">
        <f t="shared" si="10"/>
        <v>0</v>
      </c>
    </row>
    <row r="114" spans="2:33" x14ac:dyDescent="0.25">
      <c r="B114" s="5">
        <v>44986</v>
      </c>
      <c r="C114" s="27"/>
      <c r="D114" s="27"/>
      <c r="E114" s="27"/>
      <c r="F114" s="27"/>
      <c r="G114" s="27"/>
      <c r="H114" s="27">
        <v>0</v>
      </c>
      <c r="I114" s="27">
        <v>0</v>
      </c>
      <c r="J114" s="27">
        <v>0</v>
      </c>
      <c r="K114" s="27">
        <v>0</v>
      </c>
      <c r="L114" s="27">
        <v>0</v>
      </c>
      <c r="M114" s="27">
        <v>0</v>
      </c>
      <c r="N114" s="27">
        <v>0</v>
      </c>
      <c r="O114" s="27">
        <v>0</v>
      </c>
      <c r="P114" s="27">
        <v>0</v>
      </c>
      <c r="Q114" s="27">
        <v>0</v>
      </c>
      <c r="R114" s="27">
        <v>0</v>
      </c>
      <c r="S114" s="27">
        <v>0</v>
      </c>
      <c r="T114" s="27">
        <v>0</v>
      </c>
      <c r="U114" s="27">
        <v>0</v>
      </c>
      <c r="V114" s="27">
        <v>0</v>
      </c>
      <c r="W114" s="27">
        <v>0</v>
      </c>
      <c r="X114" s="27">
        <v>0</v>
      </c>
      <c r="Y114" s="27">
        <v>0</v>
      </c>
      <c r="Z114" s="27">
        <v>0</v>
      </c>
      <c r="AA114" s="27">
        <v>0</v>
      </c>
      <c r="AB114" s="27">
        <v>0</v>
      </c>
      <c r="AC114" s="27">
        <v>0</v>
      </c>
      <c r="AD114" s="27">
        <v>0</v>
      </c>
      <c r="AE114" s="27">
        <v>0</v>
      </c>
      <c r="AF114" s="10"/>
      <c r="AG114" s="10">
        <f t="shared" si="10"/>
        <v>0</v>
      </c>
    </row>
    <row r="115" spans="2:33" x14ac:dyDescent="0.25">
      <c r="B115" s="5">
        <v>45017</v>
      </c>
      <c r="C115" s="27"/>
      <c r="D115" s="27"/>
      <c r="E115" s="27"/>
      <c r="F115" s="27"/>
      <c r="G115" s="27"/>
      <c r="H115" s="27"/>
      <c r="I115" s="27">
        <v>0</v>
      </c>
      <c r="J115" s="27">
        <v>0</v>
      </c>
      <c r="K115" s="27">
        <v>0</v>
      </c>
      <c r="L115" s="27">
        <v>0</v>
      </c>
      <c r="M115" s="27">
        <v>0</v>
      </c>
      <c r="N115" s="27">
        <v>0</v>
      </c>
      <c r="O115" s="27">
        <v>0</v>
      </c>
      <c r="P115" s="27">
        <v>0</v>
      </c>
      <c r="Q115" s="27">
        <v>0</v>
      </c>
      <c r="R115" s="27">
        <v>0</v>
      </c>
      <c r="S115" s="27">
        <v>0</v>
      </c>
      <c r="T115" s="27">
        <v>0</v>
      </c>
      <c r="U115" s="27">
        <v>0</v>
      </c>
      <c r="V115" s="27">
        <v>0</v>
      </c>
      <c r="W115" s="27">
        <v>0</v>
      </c>
      <c r="X115" s="27">
        <v>0</v>
      </c>
      <c r="Y115" s="27">
        <v>0</v>
      </c>
      <c r="Z115" s="27">
        <v>0</v>
      </c>
      <c r="AA115" s="27">
        <v>0</v>
      </c>
      <c r="AB115" s="27">
        <v>0</v>
      </c>
      <c r="AC115" s="27">
        <v>0</v>
      </c>
      <c r="AD115" s="27">
        <v>0</v>
      </c>
      <c r="AE115" s="27">
        <v>0</v>
      </c>
      <c r="AF115" s="10"/>
      <c r="AG115" s="10">
        <f t="shared" si="10"/>
        <v>0</v>
      </c>
    </row>
    <row r="116" spans="2:33" x14ac:dyDescent="0.25">
      <c r="B116" s="5">
        <v>45047</v>
      </c>
      <c r="C116" s="27"/>
      <c r="D116" s="27"/>
      <c r="E116" s="27"/>
      <c r="F116" s="27"/>
      <c r="G116" s="27"/>
      <c r="H116" s="27"/>
      <c r="I116" s="27"/>
      <c r="J116" s="27">
        <v>0</v>
      </c>
      <c r="K116" s="27">
        <v>0</v>
      </c>
      <c r="L116" s="27">
        <v>0</v>
      </c>
      <c r="M116" s="27">
        <v>0</v>
      </c>
      <c r="N116" s="27">
        <v>0</v>
      </c>
      <c r="O116" s="27">
        <v>0</v>
      </c>
      <c r="P116" s="27">
        <v>0</v>
      </c>
      <c r="Q116" s="27">
        <v>0</v>
      </c>
      <c r="R116" s="27">
        <v>0</v>
      </c>
      <c r="S116" s="27">
        <v>0</v>
      </c>
      <c r="T116" s="27">
        <v>0</v>
      </c>
      <c r="U116" s="27">
        <v>0</v>
      </c>
      <c r="V116" s="27">
        <v>0</v>
      </c>
      <c r="W116" s="27">
        <v>0</v>
      </c>
      <c r="X116" s="27">
        <v>0</v>
      </c>
      <c r="Y116" s="27">
        <v>0</v>
      </c>
      <c r="Z116" s="27">
        <v>0</v>
      </c>
      <c r="AA116" s="27">
        <v>0</v>
      </c>
      <c r="AB116" s="27">
        <v>0</v>
      </c>
      <c r="AC116" s="27">
        <v>0</v>
      </c>
      <c r="AD116" s="27">
        <v>0</v>
      </c>
      <c r="AE116" s="27">
        <v>0</v>
      </c>
      <c r="AF116" s="10"/>
      <c r="AG116" s="10">
        <f t="shared" si="10"/>
        <v>0</v>
      </c>
    </row>
    <row r="117" spans="2:33" x14ac:dyDescent="0.25">
      <c r="B117" s="5">
        <v>45078</v>
      </c>
      <c r="C117" s="27"/>
      <c r="D117" s="27"/>
      <c r="E117" s="27"/>
      <c r="F117" s="27"/>
      <c r="G117" s="27"/>
      <c r="H117" s="27"/>
      <c r="I117" s="27"/>
      <c r="J117" s="27"/>
      <c r="K117" s="27">
        <v>0</v>
      </c>
      <c r="L117" s="27">
        <v>0</v>
      </c>
      <c r="M117" s="27">
        <v>0</v>
      </c>
      <c r="N117" s="27">
        <v>0</v>
      </c>
      <c r="O117" s="27">
        <v>0</v>
      </c>
      <c r="P117" s="27">
        <v>0</v>
      </c>
      <c r="Q117" s="27">
        <v>0</v>
      </c>
      <c r="R117" s="27">
        <v>0</v>
      </c>
      <c r="S117" s="27">
        <v>0</v>
      </c>
      <c r="T117" s="27">
        <v>0</v>
      </c>
      <c r="U117" s="27">
        <v>0</v>
      </c>
      <c r="V117" s="27">
        <v>0</v>
      </c>
      <c r="W117" s="27">
        <v>0</v>
      </c>
      <c r="X117" s="27">
        <v>0</v>
      </c>
      <c r="Y117" s="27">
        <v>0</v>
      </c>
      <c r="Z117" s="27">
        <v>0</v>
      </c>
      <c r="AA117" s="27">
        <v>0</v>
      </c>
      <c r="AB117" s="27">
        <v>0</v>
      </c>
      <c r="AC117" s="27">
        <v>0</v>
      </c>
      <c r="AD117" s="27">
        <v>0</v>
      </c>
      <c r="AE117" s="27">
        <v>0</v>
      </c>
      <c r="AF117" s="10"/>
      <c r="AG117" s="10">
        <f t="shared" si="10"/>
        <v>0</v>
      </c>
    </row>
    <row r="118" spans="2:33" x14ac:dyDescent="0.25">
      <c r="B118" s="5">
        <v>45108</v>
      </c>
      <c r="C118" s="27"/>
      <c r="D118" s="27"/>
      <c r="E118" s="27"/>
      <c r="F118" s="27"/>
      <c r="G118" s="27"/>
      <c r="H118" s="27"/>
      <c r="I118" s="27"/>
      <c r="J118" s="27"/>
      <c r="K118" s="27"/>
      <c r="L118" s="27">
        <v>0</v>
      </c>
      <c r="M118" s="27">
        <v>0</v>
      </c>
      <c r="N118" s="27">
        <v>0</v>
      </c>
      <c r="O118" s="27">
        <v>0</v>
      </c>
      <c r="P118" s="27">
        <v>0</v>
      </c>
      <c r="Q118" s="27">
        <v>0</v>
      </c>
      <c r="R118" s="27">
        <v>0</v>
      </c>
      <c r="S118" s="27">
        <v>0</v>
      </c>
      <c r="T118" s="27">
        <v>0</v>
      </c>
      <c r="U118" s="27">
        <v>0</v>
      </c>
      <c r="V118" s="27">
        <v>0</v>
      </c>
      <c r="W118" s="27">
        <v>0</v>
      </c>
      <c r="X118" s="27">
        <v>0</v>
      </c>
      <c r="Y118" s="27">
        <v>0</v>
      </c>
      <c r="Z118" s="27">
        <v>0</v>
      </c>
      <c r="AA118" s="27">
        <v>0</v>
      </c>
      <c r="AB118" s="27">
        <v>0</v>
      </c>
      <c r="AC118" s="27">
        <v>0</v>
      </c>
      <c r="AD118" s="27">
        <v>0</v>
      </c>
      <c r="AE118" s="27">
        <v>0</v>
      </c>
      <c r="AF118" s="10"/>
      <c r="AG118" s="10">
        <f t="shared" si="10"/>
        <v>0</v>
      </c>
    </row>
    <row r="119" spans="2:33" x14ac:dyDescent="0.25">
      <c r="B119" s="5">
        <v>45139</v>
      </c>
      <c r="C119" s="27"/>
      <c r="D119" s="27"/>
      <c r="E119" s="27"/>
      <c r="F119" s="27"/>
      <c r="G119" s="27"/>
      <c r="H119" s="27"/>
      <c r="I119" s="27"/>
      <c r="J119" s="27"/>
      <c r="K119" s="27"/>
      <c r="L119" s="27"/>
      <c r="M119" s="27">
        <v>0</v>
      </c>
      <c r="N119" s="27">
        <v>0</v>
      </c>
      <c r="O119" s="27">
        <v>0</v>
      </c>
      <c r="P119" s="27">
        <v>0</v>
      </c>
      <c r="Q119" s="27">
        <v>0</v>
      </c>
      <c r="R119" s="27">
        <v>0</v>
      </c>
      <c r="S119" s="27">
        <v>0</v>
      </c>
      <c r="T119" s="27">
        <v>0</v>
      </c>
      <c r="U119" s="27">
        <v>0</v>
      </c>
      <c r="V119" s="27">
        <v>0</v>
      </c>
      <c r="W119" s="27">
        <v>0</v>
      </c>
      <c r="X119" s="27">
        <v>0</v>
      </c>
      <c r="Y119" s="27">
        <v>0</v>
      </c>
      <c r="Z119" s="27">
        <v>0</v>
      </c>
      <c r="AA119" s="27">
        <v>0</v>
      </c>
      <c r="AB119" s="27">
        <v>0</v>
      </c>
      <c r="AC119" s="27">
        <v>0</v>
      </c>
      <c r="AD119" s="27">
        <v>0</v>
      </c>
      <c r="AE119" s="27">
        <v>0</v>
      </c>
      <c r="AF119" s="10"/>
      <c r="AG119" s="10">
        <f t="shared" si="10"/>
        <v>0</v>
      </c>
    </row>
    <row r="120" spans="2:33" x14ac:dyDescent="0.25">
      <c r="B120" s="5">
        <v>45170</v>
      </c>
      <c r="C120" s="27"/>
      <c r="D120" s="27"/>
      <c r="E120" s="27"/>
      <c r="F120" s="27"/>
      <c r="G120" s="27"/>
      <c r="H120" s="27"/>
      <c r="I120" s="27"/>
      <c r="J120" s="27"/>
      <c r="K120" s="27"/>
      <c r="L120" s="27"/>
      <c r="M120" s="27"/>
      <c r="N120" s="27">
        <v>0</v>
      </c>
      <c r="O120" s="27">
        <v>0</v>
      </c>
      <c r="P120" s="27">
        <v>0</v>
      </c>
      <c r="Q120" s="27">
        <v>0</v>
      </c>
      <c r="R120" s="27">
        <v>0</v>
      </c>
      <c r="S120" s="27">
        <v>0</v>
      </c>
      <c r="T120" s="27">
        <v>0</v>
      </c>
      <c r="U120" s="27">
        <v>0</v>
      </c>
      <c r="V120" s="27">
        <v>0</v>
      </c>
      <c r="W120" s="27">
        <v>0</v>
      </c>
      <c r="X120" s="27">
        <v>0</v>
      </c>
      <c r="Y120" s="27">
        <v>0</v>
      </c>
      <c r="Z120" s="27">
        <v>0</v>
      </c>
      <c r="AA120" s="27">
        <v>0</v>
      </c>
      <c r="AB120" s="27">
        <v>0</v>
      </c>
      <c r="AC120" s="27">
        <v>0</v>
      </c>
      <c r="AD120" s="27">
        <v>0</v>
      </c>
      <c r="AE120" s="27">
        <v>0</v>
      </c>
      <c r="AF120" s="10"/>
      <c r="AG120" s="10">
        <f t="shared" si="10"/>
        <v>0</v>
      </c>
    </row>
    <row r="121" spans="2:33" x14ac:dyDescent="0.25">
      <c r="B121" s="5">
        <v>45200</v>
      </c>
      <c r="C121" s="27"/>
      <c r="D121" s="27"/>
      <c r="E121" s="27"/>
      <c r="F121" s="27"/>
      <c r="G121" s="27"/>
      <c r="H121" s="27"/>
      <c r="I121" s="27"/>
      <c r="J121" s="27"/>
      <c r="K121" s="27"/>
      <c r="L121" s="27"/>
      <c r="M121" s="27"/>
      <c r="N121" s="27"/>
      <c r="O121" s="27">
        <v>0</v>
      </c>
      <c r="P121" s="27">
        <v>0</v>
      </c>
      <c r="Q121" s="27">
        <v>0</v>
      </c>
      <c r="R121" s="27">
        <v>0</v>
      </c>
      <c r="S121" s="27">
        <v>0</v>
      </c>
      <c r="T121" s="27">
        <v>0</v>
      </c>
      <c r="U121" s="27">
        <v>0</v>
      </c>
      <c r="V121" s="27">
        <v>0</v>
      </c>
      <c r="W121" s="27">
        <v>0</v>
      </c>
      <c r="X121" s="27">
        <v>0</v>
      </c>
      <c r="Y121" s="27">
        <v>0</v>
      </c>
      <c r="Z121" s="27">
        <v>0</v>
      </c>
      <c r="AA121" s="27">
        <v>0</v>
      </c>
      <c r="AB121" s="27">
        <v>0</v>
      </c>
      <c r="AC121" s="27">
        <v>0</v>
      </c>
      <c r="AD121" s="27">
        <v>0</v>
      </c>
      <c r="AE121" s="27">
        <v>0</v>
      </c>
      <c r="AF121" s="10"/>
      <c r="AG121" s="10">
        <f t="shared" si="10"/>
        <v>0</v>
      </c>
    </row>
    <row r="122" spans="2:33" x14ac:dyDescent="0.25">
      <c r="B122" s="5">
        <v>45231</v>
      </c>
      <c r="C122" s="27"/>
      <c r="D122" s="27"/>
      <c r="E122" s="27"/>
      <c r="F122" s="27"/>
      <c r="G122" s="27"/>
      <c r="H122" s="27"/>
      <c r="I122" s="27"/>
      <c r="J122" s="27"/>
      <c r="K122" s="27"/>
      <c r="L122" s="27"/>
      <c r="M122" s="27"/>
      <c r="N122" s="27"/>
      <c r="O122" s="27"/>
      <c r="P122" s="27">
        <v>0</v>
      </c>
      <c r="Q122" s="27">
        <v>0</v>
      </c>
      <c r="R122" s="27">
        <v>0</v>
      </c>
      <c r="S122" s="27">
        <v>0</v>
      </c>
      <c r="T122" s="27">
        <v>0</v>
      </c>
      <c r="U122" s="27">
        <v>0</v>
      </c>
      <c r="V122" s="27">
        <v>0</v>
      </c>
      <c r="W122" s="27">
        <v>0</v>
      </c>
      <c r="X122" s="27">
        <v>0</v>
      </c>
      <c r="Y122" s="27">
        <v>0</v>
      </c>
      <c r="Z122" s="27">
        <v>0</v>
      </c>
      <c r="AA122" s="27">
        <v>0</v>
      </c>
      <c r="AB122" s="27">
        <v>0</v>
      </c>
      <c r="AC122" s="27">
        <v>0</v>
      </c>
      <c r="AD122" s="27">
        <v>0</v>
      </c>
      <c r="AE122" s="27">
        <v>0</v>
      </c>
      <c r="AF122" s="10"/>
      <c r="AG122" s="10">
        <f t="shared" si="10"/>
        <v>0</v>
      </c>
    </row>
    <row r="123" spans="2:33" x14ac:dyDescent="0.25">
      <c r="B123" s="5">
        <v>45261</v>
      </c>
      <c r="C123" s="27"/>
      <c r="D123" s="27"/>
      <c r="E123" s="27"/>
      <c r="F123" s="27"/>
      <c r="G123" s="27"/>
      <c r="H123" s="27"/>
      <c r="I123" s="27"/>
      <c r="J123" s="27"/>
      <c r="K123" s="27"/>
      <c r="L123" s="27"/>
      <c r="M123" s="27"/>
      <c r="N123" s="27"/>
      <c r="O123" s="27"/>
      <c r="P123" s="27"/>
      <c r="Q123" s="27">
        <v>0</v>
      </c>
      <c r="R123" s="27">
        <v>0</v>
      </c>
      <c r="S123" s="27">
        <v>0</v>
      </c>
      <c r="T123" s="27">
        <v>0</v>
      </c>
      <c r="U123" s="27">
        <v>0</v>
      </c>
      <c r="V123" s="27">
        <v>0</v>
      </c>
      <c r="W123" s="27">
        <v>0</v>
      </c>
      <c r="X123" s="27">
        <v>0</v>
      </c>
      <c r="Y123" s="27">
        <v>0</v>
      </c>
      <c r="Z123" s="27">
        <v>0</v>
      </c>
      <c r="AA123" s="27">
        <v>0</v>
      </c>
      <c r="AB123" s="27">
        <v>0</v>
      </c>
      <c r="AC123" s="27">
        <v>0</v>
      </c>
      <c r="AD123" s="27">
        <v>0</v>
      </c>
      <c r="AE123" s="27">
        <v>0</v>
      </c>
      <c r="AF123" s="10"/>
      <c r="AG123" s="10">
        <f t="shared" si="10"/>
        <v>0</v>
      </c>
    </row>
    <row r="124" spans="2:33" x14ac:dyDescent="0.25">
      <c r="B124" s="5">
        <v>45292</v>
      </c>
      <c r="C124" s="27"/>
      <c r="D124" s="27"/>
      <c r="E124" s="27"/>
      <c r="F124" s="27"/>
      <c r="G124" s="27"/>
      <c r="H124" s="27"/>
      <c r="I124" s="27"/>
      <c r="J124" s="27"/>
      <c r="K124" s="27"/>
      <c r="L124" s="27"/>
      <c r="M124" s="27"/>
      <c r="N124" s="27"/>
      <c r="O124" s="27"/>
      <c r="P124" s="27"/>
      <c r="Q124" s="27"/>
      <c r="R124" s="27">
        <v>0</v>
      </c>
      <c r="S124" s="27">
        <v>0</v>
      </c>
      <c r="T124" s="27">
        <v>0</v>
      </c>
      <c r="U124" s="27">
        <v>0</v>
      </c>
      <c r="V124" s="27">
        <v>0</v>
      </c>
      <c r="W124" s="27">
        <v>0</v>
      </c>
      <c r="X124" s="27">
        <v>0</v>
      </c>
      <c r="Y124" s="27">
        <v>0</v>
      </c>
      <c r="Z124" s="27">
        <v>0</v>
      </c>
      <c r="AA124" s="27">
        <v>0</v>
      </c>
      <c r="AB124" s="27">
        <v>0</v>
      </c>
      <c r="AC124" s="27">
        <v>0</v>
      </c>
      <c r="AD124" s="27">
        <v>0</v>
      </c>
      <c r="AE124" s="27">
        <v>0</v>
      </c>
      <c r="AF124" s="10"/>
      <c r="AG124" s="10">
        <f t="shared" si="10"/>
        <v>0</v>
      </c>
    </row>
    <row r="125" spans="2:33" x14ac:dyDescent="0.25">
      <c r="B125" s="5">
        <v>45323</v>
      </c>
      <c r="C125" s="27"/>
      <c r="D125" s="27"/>
      <c r="E125" s="27"/>
      <c r="F125" s="27"/>
      <c r="G125" s="27"/>
      <c r="H125" s="27"/>
      <c r="I125" s="27"/>
      <c r="J125" s="27"/>
      <c r="K125" s="27"/>
      <c r="L125" s="27"/>
      <c r="M125" s="27"/>
      <c r="N125" s="27"/>
      <c r="O125" s="27"/>
      <c r="P125" s="27"/>
      <c r="Q125" s="27"/>
      <c r="R125" s="27"/>
      <c r="S125" s="27">
        <v>0</v>
      </c>
      <c r="T125" s="27">
        <v>0</v>
      </c>
      <c r="U125" s="27">
        <v>0</v>
      </c>
      <c r="V125" s="27">
        <v>0</v>
      </c>
      <c r="W125" s="27">
        <v>0</v>
      </c>
      <c r="X125" s="27">
        <v>0</v>
      </c>
      <c r="Y125" s="27">
        <v>0</v>
      </c>
      <c r="Z125" s="27">
        <v>0</v>
      </c>
      <c r="AA125" s="27">
        <v>0</v>
      </c>
      <c r="AB125" s="27">
        <v>0</v>
      </c>
      <c r="AC125" s="27">
        <v>0</v>
      </c>
      <c r="AD125" s="27">
        <v>0</v>
      </c>
      <c r="AE125" s="27">
        <v>0</v>
      </c>
      <c r="AF125" s="10"/>
      <c r="AG125" s="10">
        <f t="shared" si="10"/>
        <v>0</v>
      </c>
    </row>
    <row r="126" spans="2:33" x14ac:dyDescent="0.25">
      <c r="B126" s="5">
        <v>45352</v>
      </c>
      <c r="C126" s="27"/>
      <c r="D126" s="27"/>
      <c r="E126" s="27"/>
      <c r="F126" s="27"/>
      <c r="G126" s="27"/>
      <c r="H126" s="27"/>
      <c r="I126" s="27"/>
      <c r="J126" s="27"/>
      <c r="K126" s="27"/>
      <c r="L126" s="27"/>
      <c r="M126" s="27"/>
      <c r="N126" s="27"/>
      <c r="O126" s="27"/>
      <c r="P126" s="27"/>
      <c r="Q126" s="27"/>
      <c r="R126" s="27"/>
      <c r="S126" s="27"/>
      <c r="T126" s="27">
        <v>0</v>
      </c>
      <c r="U126" s="27">
        <v>0</v>
      </c>
      <c r="V126" s="27">
        <v>0</v>
      </c>
      <c r="W126" s="27">
        <v>0</v>
      </c>
      <c r="X126" s="27">
        <v>0</v>
      </c>
      <c r="Y126" s="27">
        <v>0</v>
      </c>
      <c r="Z126" s="27">
        <v>0</v>
      </c>
      <c r="AA126" s="27">
        <v>0</v>
      </c>
      <c r="AB126" s="27">
        <v>0</v>
      </c>
      <c r="AC126" s="27">
        <v>0</v>
      </c>
      <c r="AD126" s="27">
        <v>0</v>
      </c>
      <c r="AE126" s="27">
        <v>0</v>
      </c>
      <c r="AF126" s="10"/>
      <c r="AG126" s="10">
        <f t="shared" si="10"/>
        <v>0</v>
      </c>
    </row>
    <row r="127" spans="2:33" x14ac:dyDescent="0.25">
      <c r="B127" s="5">
        <v>45383</v>
      </c>
      <c r="C127" s="27"/>
      <c r="D127" s="27"/>
      <c r="E127" s="27"/>
      <c r="F127" s="27"/>
      <c r="G127" s="27"/>
      <c r="H127" s="27"/>
      <c r="I127" s="27"/>
      <c r="J127" s="27"/>
      <c r="K127" s="27"/>
      <c r="L127" s="27"/>
      <c r="M127" s="27"/>
      <c r="N127" s="27"/>
      <c r="O127" s="27"/>
      <c r="P127" s="27"/>
      <c r="Q127" s="27"/>
      <c r="R127" s="27"/>
      <c r="S127" s="27"/>
      <c r="T127" s="27"/>
      <c r="U127" s="27">
        <v>0</v>
      </c>
      <c r="V127" s="27">
        <v>0</v>
      </c>
      <c r="W127" s="27">
        <v>0</v>
      </c>
      <c r="X127" s="27">
        <v>0</v>
      </c>
      <c r="Y127" s="27">
        <v>0</v>
      </c>
      <c r="Z127" s="27">
        <v>0</v>
      </c>
      <c r="AA127" s="27">
        <v>0</v>
      </c>
      <c r="AB127" s="27">
        <v>0</v>
      </c>
      <c r="AC127" s="27">
        <v>0</v>
      </c>
      <c r="AD127" s="27">
        <v>0</v>
      </c>
      <c r="AE127" s="27">
        <v>0</v>
      </c>
      <c r="AF127" s="10"/>
      <c r="AG127" s="10">
        <f t="shared" si="10"/>
        <v>0</v>
      </c>
    </row>
    <row r="128" spans="2:33" x14ac:dyDescent="0.25">
      <c r="B128" s="5">
        <v>45413</v>
      </c>
      <c r="C128" s="27"/>
      <c r="D128" s="27"/>
      <c r="E128" s="27"/>
      <c r="F128" s="27"/>
      <c r="G128" s="27"/>
      <c r="H128" s="27"/>
      <c r="I128" s="27"/>
      <c r="J128" s="27"/>
      <c r="K128" s="27"/>
      <c r="L128" s="27"/>
      <c r="M128" s="27"/>
      <c r="N128" s="27"/>
      <c r="O128" s="27"/>
      <c r="P128" s="27"/>
      <c r="Q128" s="27"/>
      <c r="R128" s="27"/>
      <c r="S128" s="27"/>
      <c r="T128" s="27"/>
      <c r="U128" s="27"/>
      <c r="V128" s="27">
        <v>0</v>
      </c>
      <c r="W128" s="27">
        <v>0</v>
      </c>
      <c r="X128" s="27">
        <v>0</v>
      </c>
      <c r="Y128" s="27">
        <v>0</v>
      </c>
      <c r="Z128" s="27">
        <v>0</v>
      </c>
      <c r="AA128" s="27">
        <v>0</v>
      </c>
      <c r="AB128" s="27">
        <v>0</v>
      </c>
      <c r="AC128" s="27">
        <v>0</v>
      </c>
      <c r="AD128" s="27">
        <v>0</v>
      </c>
      <c r="AE128" s="27">
        <v>0</v>
      </c>
      <c r="AF128" s="10"/>
      <c r="AG128" s="10">
        <f t="shared" si="10"/>
        <v>0</v>
      </c>
    </row>
    <row r="129" spans="1:33" x14ac:dyDescent="0.25">
      <c r="B129" s="5">
        <v>45444</v>
      </c>
      <c r="C129" s="27"/>
      <c r="D129" s="27"/>
      <c r="E129" s="27"/>
      <c r="F129" s="27"/>
      <c r="G129" s="27"/>
      <c r="H129" s="27"/>
      <c r="I129" s="27"/>
      <c r="J129" s="27"/>
      <c r="K129" s="27"/>
      <c r="L129" s="27"/>
      <c r="M129" s="27"/>
      <c r="N129" s="27"/>
      <c r="O129" s="27"/>
      <c r="P129" s="27"/>
      <c r="Q129" s="27"/>
      <c r="R129" s="27"/>
      <c r="S129" s="27"/>
      <c r="T129" s="27"/>
      <c r="U129" s="27"/>
      <c r="V129" s="27"/>
      <c r="W129" s="27">
        <v>0</v>
      </c>
      <c r="X129" s="27">
        <v>0</v>
      </c>
      <c r="Y129" s="27">
        <v>0</v>
      </c>
      <c r="Z129" s="27">
        <v>0</v>
      </c>
      <c r="AA129" s="27">
        <v>0</v>
      </c>
      <c r="AB129" s="27">
        <v>0</v>
      </c>
      <c r="AC129" s="27">
        <v>0</v>
      </c>
      <c r="AD129" s="27">
        <v>0</v>
      </c>
      <c r="AE129" s="27">
        <v>0</v>
      </c>
      <c r="AF129" s="10"/>
      <c r="AG129" s="10">
        <f t="shared" si="10"/>
        <v>0</v>
      </c>
    </row>
    <row r="130" spans="1:33" x14ac:dyDescent="0.25">
      <c r="B130" s="5">
        <v>45474</v>
      </c>
      <c r="C130" s="27"/>
      <c r="D130" s="27"/>
      <c r="E130" s="27"/>
      <c r="F130" s="27"/>
      <c r="G130" s="27"/>
      <c r="H130" s="27"/>
      <c r="I130" s="27"/>
      <c r="J130" s="27"/>
      <c r="K130" s="27"/>
      <c r="L130" s="27"/>
      <c r="M130" s="27"/>
      <c r="N130" s="27"/>
      <c r="O130" s="27"/>
      <c r="P130" s="27"/>
      <c r="Q130" s="27"/>
      <c r="R130" s="27"/>
      <c r="S130" s="27"/>
      <c r="T130" s="27"/>
      <c r="U130" s="27"/>
      <c r="V130" s="27"/>
      <c r="W130" s="27"/>
      <c r="X130" s="27">
        <v>0</v>
      </c>
      <c r="Y130" s="27">
        <v>0</v>
      </c>
      <c r="Z130" s="27">
        <v>0</v>
      </c>
      <c r="AA130" s="27">
        <v>0</v>
      </c>
      <c r="AB130" s="27">
        <v>0</v>
      </c>
      <c r="AC130" s="27">
        <v>0</v>
      </c>
      <c r="AD130" s="27">
        <v>0</v>
      </c>
      <c r="AE130" s="27">
        <v>0</v>
      </c>
      <c r="AF130" s="10"/>
      <c r="AG130" s="10">
        <f t="shared" si="10"/>
        <v>0</v>
      </c>
    </row>
    <row r="131" spans="1:33" x14ac:dyDescent="0.25">
      <c r="B131" s="5">
        <v>45505</v>
      </c>
      <c r="C131" s="27"/>
      <c r="D131" s="27"/>
      <c r="E131" s="27"/>
      <c r="F131" s="27"/>
      <c r="G131" s="27"/>
      <c r="H131" s="27"/>
      <c r="I131" s="27"/>
      <c r="J131" s="27"/>
      <c r="K131" s="27"/>
      <c r="L131" s="27"/>
      <c r="M131" s="27"/>
      <c r="N131" s="27"/>
      <c r="O131" s="27"/>
      <c r="P131" s="27"/>
      <c r="Q131" s="27"/>
      <c r="R131" s="27"/>
      <c r="S131" s="27"/>
      <c r="T131" s="27"/>
      <c r="U131" s="27"/>
      <c r="V131" s="27"/>
      <c r="W131" s="27"/>
      <c r="X131" s="27"/>
      <c r="Y131" s="27">
        <v>0</v>
      </c>
      <c r="Z131" s="27">
        <v>0</v>
      </c>
      <c r="AA131" s="27">
        <v>0</v>
      </c>
      <c r="AB131" s="27">
        <v>0</v>
      </c>
      <c r="AC131" s="27">
        <v>0</v>
      </c>
      <c r="AD131" s="27">
        <v>0</v>
      </c>
      <c r="AE131" s="27">
        <v>0</v>
      </c>
      <c r="AF131" s="10"/>
      <c r="AG131" s="10">
        <f t="shared" si="10"/>
        <v>0</v>
      </c>
    </row>
    <row r="132" spans="1:33" x14ac:dyDescent="0.25">
      <c r="B132" s="5">
        <v>45536</v>
      </c>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v>0</v>
      </c>
      <c r="AA132" s="27">
        <v>0</v>
      </c>
      <c r="AB132" s="27">
        <v>0</v>
      </c>
      <c r="AC132" s="27">
        <v>0</v>
      </c>
      <c r="AD132" s="27">
        <v>0</v>
      </c>
      <c r="AE132" s="27">
        <v>0</v>
      </c>
      <c r="AF132" s="10"/>
      <c r="AG132" s="10">
        <f t="shared" si="10"/>
        <v>0</v>
      </c>
    </row>
    <row r="133" spans="1:33" x14ac:dyDescent="0.25">
      <c r="B133" s="5">
        <v>45566</v>
      </c>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v>0</v>
      </c>
      <c r="AB133" s="27">
        <v>0</v>
      </c>
      <c r="AC133" s="27">
        <v>0</v>
      </c>
      <c r="AD133" s="27">
        <v>0</v>
      </c>
      <c r="AE133" s="27">
        <v>0</v>
      </c>
      <c r="AF133" s="10"/>
      <c r="AG133" s="10">
        <f t="shared" si="10"/>
        <v>0</v>
      </c>
    </row>
    <row r="134" spans="1:33" x14ac:dyDescent="0.25">
      <c r="B134" s="5">
        <v>45597</v>
      </c>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v>0</v>
      </c>
      <c r="AC134" s="27">
        <v>0</v>
      </c>
      <c r="AD134" s="27">
        <v>0</v>
      </c>
      <c r="AE134" s="27">
        <v>0</v>
      </c>
      <c r="AF134" s="10"/>
      <c r="AG134" s="10">
        <f t="shared" si="10"/>
        <v>0</v>
      </c>
    </row>
    <row r="135" spans="1:33" x14ac:dyDescent="0.25">
      <c r="B135" s="5">
        <v>45627</v>
      </c>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c r="AC135" s="27">
        <v>0</v>
      </c>
      <c r="AD135" s="27">
        <v>0</v>
      </c>
      <c r="AE135" s="27">
        <v>0</v>
      </c>
      <c r="AF135" s="10"/>
      <c r="AG135" s="10">
        <f t="shared" si="10"/>
        <v>0</v>
      </c>
    </row>
    <row r="136" spans="1:33" x14ac:dyDescent="0.25">
      <c r="B136" s="5">
        <v>45658</v>
      </c>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c r="AC136" s="27"/>
      <c r="AD136" s="27">
        <v>0</v>
      </c>
      <c r="AE136" s="27">
        <v>0</v>
      </c>
      <c r="AF136" s="10"/>
      <c r="AG136" s="10">
        <f t="shared" si="10"/>
        <v>0</v>
      </c>
    </row>
    <row r="137" spans="1:33" x14ac:dyDescent="0.25">
      <c r="B137" s="5">
        <v>45689</v>
      </c>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c r="AC137" s="27"/>
      <c r="AD137" s="27"/>
      <c r="AE137" s="27">
        <v>0</v>
      </c>
      <c r="AF137" s="10"/>
      <c r="AG137" s="10">
        <f t="shared" si="10"/>
        <v>0</v>
      </c>
    </row>
    <row r="138" spans="1:33" x14ac:dyDescent="0.25">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row>
    <row r="139" spans="1:33" x14ac:dyDescent="0.25">
      <c r="B139" s="23" t="s">
        <v>36</v>
      </c>
      <c r="C139" s="10">
        <f>SUM(C109:C137)</f>
        <v>0</v>
      </c>
      <c r="D139" s="10">
        <f t="shared" ref="D139:AE139" si="11">SUM(D109:D137)</f>
        <v>0</v>
      </c>
      <c r="E139" s="10">
        <f t="shared" si="11"/>
        <v>0</v>
      </c>
      <c r="F139" s="10">
        <f t="shared" si="11"/>
        <v>0</v>
      </c>
      <c r="G139" s="10">
        <f t="shared" si="11"/>
        <v>0</v>
      </c>
      <c r="H139" s="10">
        <f t="shared" si="11"/>
        <v>0</v>
      </c>
      <c r="I139" s="10">
        <f t="shared" si="11"/>
        <v>0</v>
      </c>
      <c r="J139" s="10">
        <f t="shared" si="11"/>
        <v>0</v>
      </c>
      <c r="K139" s="10">
        <f t="shared" si="11"/>
        <v>0</v>
      </c>
      <c r="L139" s="10">
        <f t="shared" si="11"/>
        <v>0</v>
      </c>
      <c r="M139" s="10">
        <f t="shared" si="11"/>
        <v>0</v>
      </c>
      <c r="N139" s="10">
        <f t="shared" si="11"/>
        <v>0</v>
      </c>
      <c r="O139" s="10">
        <f t="shared" si="11"/>
        <v>0</v>
      </c>
      <c r="P139" s="10">
        <f t="shared" si="11"/>
        <v>0</v>
      </c>
      <c r="Q139" s="10">
        <f t="shared" si="11"/>
        <v>0</v>
      </c>
      <c r="R139" s="10">
        <f t="shared" si="11"/>
        <v>0</v>
      </c>
      <c r="S139" s="10">
        <f t="shared" si="11"/>
        <v>0</v>
      </c>
      <c r="T139" s="10">
        <f t="shared" si="11"/>
        <v>0</v>
      </c>
      <c r="U139" s="10">
        <f t="shared" si="11"/>
        <v>0</v>
      </c>
      <c r="V139" s="10">
        <f t="shared" si="11"/>
        <v>0</v>
      </c>
      <c r="W139" s="10">
        <f t="shared" si="11"/>
        <v>0</v>
      </c>
      <c r="X139" s="10">
        <f t="shared" si="11"/>
        <v>0</v>
      </c>
      <c r="Y139" s="10">
        <f t="shared" si="11"/>
        <v>0</v>
      </c>
      <c r="Z139" s="10">
        <f t="shared" si="11"/>
        <v>0</v>
      </c>
      <c r="AA139" s="10">
        <f t="shared" si="11"/>
        <v>0</v>
      </c>
      <c r="AB139" s="10">
        <f t="shared" si="11"/>
        <v>0</v>
      </c>
      <c r="AC139" s="10">
        <f t="shared" si="11"/>
        <v>0</v>
      </c>
      <c r="AD139" s="10">
        <f t="shared" si="11"/>
        <v>0</v>
      </c>
      <c r="AE139" s="10">
        <f t="shared" si="11"/>
        <v>0</v>
      </c>
      <c r="AF139" s="10"/>
      <c r="AG139" s="10">
        <f>SUM(AG109:AG137)</f>
        <v>0</v>
      </c>
    </row>
    <row r="141" spans="1:33" x14ac:dyDescent="0.25">
      <c r="A141" s="21" t="s">
        <v>109</v>
      </c>
    </row>
    <row r="143" spans="1:33" x14ac:dyDescent="0.25">
      <c r="B143" t="s">
        <v>47</v>
      </c>
      <c r="C143" s="5">
        <v>44835</v>
      </c>
      <c r="D143" s="5">
        <v>44866</v>
      </c>
      <c r="E143" s="5">
        <v>44896</v>
      </c>
      <c r="F143" s="5">
        <v>44927</v>
      </c>
      <c r="G143" s="5">
        <v>44958</v>
      </c>
      <c r="H143" s="5">
        <v>44986</v>
      </c>
      <c r="I143" s="5">
        <v>45017</v>
      </c>
      <c r="J143" s="5">
        <v>45047</v>
      </c>
      <c r="K143" s="5">
        <v>45078</v>
      </c>
      <c r="L143" s="5">
        <v>45108</v>
      </c>
      <c r="M143" s="5">
        <v>45139</v>
      </c>
      <c r="N143" s="5">
        <v>45170</v>
      </c>
      <c r="O143" s="5">
        <v>45200</v>
      </c>
      <c r="P143" s="5">
        <v>45231</v>
      </c>
      <c r="Q143" s="5">
        <v>45261</v>
      </c>
      <c r="R143" s="5">
        <v>45292</v>
      </c>
      <c r="S143" s="5">
        <v>45323</v>
      </c>
      <c r="T143" s="5">
        <v>45352</v>
      </c>
      <c r="U143" s="5">
        <v>45383</v>
      </c>
      <c r="V143" s="5">
        <v>45413</v>
      </c>
      <c r="W143" s="5">
        <v>45444</v>
      </c>
      <c r="X143" s="5">
        <v>45474</v>
      </c>
      <c r="Y143" s="5">
        <v>45505</v>
      </c>
      <c r="Z143" s="5">
        <v>45536</v>
      </c>
      <c r="AA143" s="5">
        <v>45566</v>
      </c>
      <c r="AB143" s="5">
        <v>45597</v>
      </c>
      <c r="AC143" s="5">
        <v>45627</v>
      </c>
      <c r="AD143" s="5">
        <v>45658</v>
      </c>
      <c r="AE143" s="5">
        <v>45689</v>
      </c>
      <c r="AG143" t="s">
        <v>37</v>
      </c>
    </row>
    <row r="144" spans="1:33" x14ac:dyDescent="0.25">
      <c r="B144" s="5">
        <v>44835</v>
      </c>
      <c r="C144" s="27">
        <v>6930.8197230803271</v>
      </c>
      <c r="D144" s="27">
        <v>75.682895270989462</v>
      </c>
      <c r="E144" s="27">
        <v>-11.971087003029535</v>
      </c>
      <c r="F144" s="27">
        <v>29.381293284455495</v>
      </c>
      <c r="G144" s="27">
        <v>0</v>
      </c>
      <c r="H144" s="27">
        <v>0</v>
      </c>
      <c r="I144" s="27">
        <v>0</v>
      </c>
      <c r="J144" s="27">
        <v>17.284591517490746</v>
      </c>
      <c r="K144" s="27">
        <v>0</v>
      </c>
      <c r="L144" s="27">
        <v>0</v>
      </c>
      <c r="M144" s="27">
        <v>0</v>
      </c>
      <c r="N144" s="27">
        <v>0</v>
      </c>
      <c r="O144" s="27">
        <v>0</v>
      </c>
      <c r="P144" s="27">
        <v>0</v>
      </c>
      <c r="Q144" s="27">
        <v>0</v>
      </c>
      <c r="R144" s="27">
        <v>0</v>
      </c>
      <c r="S144" s="27">
        <v>0</v>
      </c>
      <c r="T144" s="27">
        <v>0</v>
      </c>
      <c r="U144" s="27">
        <v>0</v>
      </c>
      <c r="V144" s="27">
        <v>0</v>
      </c>
      <c r="W144" s="27">
        <v>0</v>
      </c>
      <c r="X144" s="27">
        <v>0</v>
      </c>
      <c r="Y144" s="27">
        <v>0</v>
      </c>
      <c r="Z144" s="27">
        <v>0</v>
      </c>
      <c r="AA144" s="27">
        <v>0</v>
      </c>
      <c r="AB144" s="27">
        <v>0</v>
      </c>
      <c r="AC144" s="27">
        <v>0</v>
      </c>
      <c r="AD144" s="27">
        <v>0</v>
      </c>
      <c r="AE144" s="27">
        <v>0</v>
      </c>
      <c r="AF144" s="10"/>
      <c r="AG144" s="10">
        <f>SUM(C144:AE144)</f>
        <v>7041.197416150233</v>
      </c>
    </row>
    <row r="145" spans="2:33" x14ac:dyDescent="0.25">
      <c r="B145" s="5">
        <v>44866</v>
      </c>
      <c r="C145" s="27"/>
      <c r="D145" s="27">
        <v>11652.754068264827</v>
      </c>
      <c r="E145" s="27">
        <v>-13.528710075826663</v>
      </c>
      <c r="F145" s="27">
        <v>0</v>
      </c>
      <c r="G145" s="27">
        <v>0</v>
      </c>
      <c r="H145" s="27">
        <v>0</v>
      </c>
      <c r="I145" s="27">
        <v>0</v>
      </c>
      <c r="J145" s="27">
        <v>7.9137301279208589</v>
      </c>
      <c r="K145" s="27">
        <v>0</v>
      </c>
      <c r="L145" s="27">
        <v>0</v>
      </c>
      <c r="M145" s="27">
        <v>0</v>
      </c>
      <c r="N145" s="27">
        <v>0</v>
      </c>
      <c r="O145" s="27">
        <v>0</v>
      </c>
      <c r="P145" s="27">
        <v>0</v>
      </c>
      <c r="Q145" s="27">
        <v>0</v>
      </c>
      <c r="R145" s="27">
        <v>0</v>
      </c>
      <c r="S145" s="27">
        <v>0</v>
      </c>
      <c r="T145" s="27">
        <v>0</v>
      </c>
      <c r="U145" s="27">
        <v>0</v>
      </c>
      <c r="V145" s="27">
        <v>0</v>
      </c>
      <c r="W145" s="27">
        <v>0</v>
      </c>
      <c r="X145" s="27">
        <v>0</v>
      </c>
      <c r="Y145" s="27">
        <v>0</v>
      </c>
      <c r="Z145" s="27">
        <v>0</v>
      </c>
      <c r="AA145" s="27">
        <v>0</v>
      </c>
      <c r="AB145" s="27">
        <v>0</v>
      </c>
      <c r="AC145" s="27">
        <v>0</v>
      </c>
      <c r="AD145" s="27">
        <v>0</v>
      </c>
      <c r="AE145" s="27">
        <v>0</v>
      </c>
      <c r="AF145" s="10"/>
      <c r="AG145" s="10">
        <f t="shared" ref="AG145:AG172" si="12">SUM(C145:AE145)</f>
        <v>11647.139088316921</v>
      </c>
    </row>
    <row r="146" spans="2:33" x14ac:dyDescent="0.25">
      <c r="B146" s="5">
        <v>44896</v>
      </c>
      <c r="C146" s="27"/>
      <c r="D146" s="27"/>
      <c r="E146" s="27">
        <v>6808.9859635395287</v>
      </c>
      <c r="F146" s="27">
        <v>-17.171538229948979</v>
      </c>
      <c r="G146" s="27">
        <v>0</v>
      </c>
      <c r="H146" s="27">
        <v>0</v>
      </c>
      <c r="I146" s="27">
        <v>0</v>
      </c>
      <c r="J146" s="27">
        <v>0</v>
      </c>
      <c r="K146" s="27">
        <v>0</v>
      </c>
      <c r="L146" s="27">
        <v>0</v>
      </c>
      <c r="M146" s="27">
        <v>0</v>
      </c>
      <c r="N146" s="27">
        <v>0</v>
      </c>
      <c r="O146" s="27">
        <v>0</v>
      </c>
      <c r="P146" s="27">
        <v>0</v>
      </c>
      <c r="Q146" s="27">
        <v>0</v>
      </c>
      <c r="R146" s="27">
        <v>0</v>
      </c>
      <c r="S146" s="27">
        <v>0</v>
      </c>
      <c r="T146" s="27">
        <v>0</v>
      </c>
      <c r="U146" s="27">
        <v>0</v>
      </c>
      <c r="V146" s="27">
        <v>0</v>
      </c>
      <c r="W146" s="27">
        <v>0</v>
      </c>
      <c r="X146" s="27">
        <v>0</v>
      </c>
      <c r="Y146" s="27">
        <v>0</v>
      </c>
      <c r="Z146" s="27">
        <v>0</v>
      </c>
      <c r="AA146" s="27">
        <v>0</v>
      </c>
      <c r="AB146" s="27">
        <v>0</v>
      </c>
      <c r="AC146" s="27">
        <v>0</v>
      </c>
      <c r="AD146" s="27">
        <v>0</v>
      </c>
      <c r="AE146" s="27">
        <v>0</v>
      </c>
      <c r="AF146" s="10"/>
      <c r="AG146" s="10">
        <f t="shared" si="12"/>
        <v>6791.8144253095797</v>
      </c>
    </row>
    <row r="147" spans="2:33" x14ac:dyDescent="0.25">
      <c r="B147" s="5">
        <v>44927</v>
      </c>
      <c r="C147" s="27"/>
      <c r="D147" s="27"/>
      <c r="E147" s="27"/>
      <c r="F147" s="27">
        <v>7282.4405702878821</v>
      </c>
      <c r="G147" s="27">
        <v>0</v>
      </c>
      <c r="H147" s="27">
        <v>0</v>
      </c>
      <c r="I147" s="27">
        <v>0</v>
      </c>
      <c r="J147" s="27">
        <v>0</v>
      </c>
      <c r="K147" s="27">
        <v>0</v>
      </c>
      <c r="L147" s="27">
        <v>0</v>
      </c>
      <c r="M147" s="27">
        <v>0</v>
      </c>
      <c r="N147" s="27">
        <v>0</v>
      </c>
      <c r="O147" s="27">
        <v>0</v>
      </c>
      <c r="P147" s="27">
        <v>0</v>
      </c>
      <c r="Q147" s="27">
        <v>0</v>
      </c>
      <c r="R147" s="27">
        <v>0</v>
      </c>
      <c r="S147" s="27">
        <v>0</v>
      </c>
      <c r="T147" s="27">
        <v>0</v>
      </c>
      <c r="U147" s="27">
        <v>0</v>
      </c>
      <c r="V147" s="27">
        <v>0</v>
      </c>
      <c r="W147" s="27">
        <v>0</v>
      </c>
      <c r="X147" s="27">
        <v>0</v>
      </c>
      <c r="Y147" s="27">
        <v>0</v>
      </c>
      <c r="Z147" s="27">
        <v>0</v>
      </c>
      <c r="AA147" s="27">
        <v>0</v>
      </c>
      <c r="AB147" s="27">
        <v>0</v>
      </c>
      <c r="AC147" s="27">
        <v>0</v>
      </c>
      <c r="AD147" s="27">
        <v>0</v>
      </c>
      <c r="AE147" s="27">
        <v>0</v>
      </c>
      <c r="AF147" s="10"/>
      <c r="AG147" s="10">
        <f t="shared" si="12"/>
        <v>7282.4405702878821</v>
      </c>
    </row>
    <row r="148" spans="2:33" x14ac:dyDescent="0.25">
      <c r="B148" s="5">
        <v>44958</v>
      </c>
      <c r="C148" s="27"/>
      <c r="D148" s="27"/>
      <c r="E148" s="27"/>
      <c r="F148" s="27"/>
      <c r="G148" s="27">
        <v>4082.391897560944</v>
      </c>
      <c r="H148" s="27">
        <v>10.212480307936007</v>
      </c>
      <c r="I148" s="27">
        <v>0</v>
      </c>
      <c r="J148" s="27">
        <v>0</v>
      </c>
      <c r="K148" s="27">
        <v>0</v>
      </c>
      <c r="L148" s="27">
        <v>0</v>
      </c>
      <c r="M148" s="27">
        <v>0</v>
      </c>
      <c r="N148" s="27">
        <v>0</v>
      </c>
      <c r="O148" s="27">
        <v>0</v>
      </c>
      <c r="P148" s="27">
        <v>0</v>
      </c>
      <c r="Q148" s="27">
        <v>0</v>
      </c>
      <c r="R148" s="27">
        <v>0</v>
      </c>
      <c r="S148" s="27">
        <v>0</v>
      </c>
      <c r="T148" s="27">
        <v>0</v>
      </c>
      <c r="U148" s="27">
        <v>0</v>
      </c>
      <c r="V148" s="27">
        <v>0</v>
      </c>
      <c r="W148" s="27">
        <v>0</v>
      </c>
      <c r="X148" s="27">
        <v>0</v>
      </c>
      <c r="Y148" s="27">
        <v>0</v>
      </c>
      <c r="Z148" s="27">
        <v>0</v>
      </c>
      <c r="AA148" s="27">
        <v>0</v>
      </c>
      <c r="AB148" s="27">
        <v>0</v>
      </c>
      <c r="AC148" s="27">
        <v>0</v>
      </c>
      <c r="AD148" s="27">
        <v>0</v>
      </c>
      <c r="AE148" s="27">
        <v>0</v>
      </c>
      <c r="AF148" s="10"/>
      <c r="AG148" s="10">
        <f t="shared" si="12"/>
        <v>4092.60437786888</v>
      </c>
    </row>
    <row r="149" spans="2:33" x14ac:dyDescent="0.25">
      <c r="B149" s="5">
        <v>44986</v>
      </c>
      <c r="C149" s="27"/>
      <c r="D149" s="27"/>
      <c r="E149" s="27"/>
      <c r="F149" s="27"/>
      <c r="G149" s="27"/>
      <c r="H149" s="27">
        <v>11639.589641004397</v>
      </c>
      <c r="I149" s="27">
        <v>0</v>
      </c>
      <c r="J149" s="27">
        <v>14.131660942715873</v>
      </c>
      <c r="K149" s="27">
        <v>0</v>
      </c>
      <c r="L149" s="27">
        <v>0</v>
      </c>
      <c r="M149" s="27">
        <v>0</v>
      </c>
      <c r="N149" s="27">
        <v>0</v>
      </c>
      <c r="O149" s="27">
        <v>0</v>
      </c>
      <c r="P149" s="27">
        <v>0</v>
      </c>
      <c r="Q149" s="27">
        <v>0</v>
      </c>
      <c r="R149" s="27">
        <v>0</v>
      </c>
      <c r="S149" s="27">
        <v>0</v>
      </c>
      <c r="T149" s="27">
        <v>0</v>
      </c>
      <c r="U149" s="27">
        <v>0</v>
      </c>
      <c r="V149" s="27">
        <v>0</v>
      </c>
      <c r="W149" s="27">
        <v>0</v>
      </c>
      <c r="X149" s="27">
        <v>0</v>
      </c>
      <c r="Y149" s="27">
        <v>0</v>
      </c>
      <c r="Z149" s="27">
        <v>0</v>
      </c>
      <c r="AA149" s="27">
        <v>0</v>
      </c>
      <c r="AB149" s="27">
        <v>0</v>
      </c>
      <c r="AC149" s="27">
        <v>0</v>
      </c>
      <c r="AD149" s="27">
        <v>0</v>
      </c>
      <c r="AE149" s="27">
        <v>0</v>
      </c>
      <c r="AF149" s="10"/>
      <c r="AG149" s="10">
        <f t="shared" si="12"/>
        <v>11653.721301947113</v>
      </c>
    </row>
    <row r="150" spans="2:33" x14ac:dyDescent="0.25">
      <c r="B150" s="5">
        <v>45017</v>
      </c>
      <c r="C150" s="27"/>
      <c r="D150" s="27"/>
      <c r="E150" s="27"/>
      <c r="F150" s="27"/>
      <c r="G150" s="27"/>
      <c r="H150" s="27"/>
      <c r="I150" s="27">
        <v>5537.2997778882172</v>
      </c>
      <c r="J150" s="27">
        <v>0</v>
      </c>
      <c r="K150" s="27">
        <v>0</v>
      </c>
      <c r="L150" s="27">
        <v>0</v>
      </c>
      <c r="M150" s="27">
        <v>0</v>
      </c>
      <c r="N150" s="27">
        <v>0</v>
      </c>
      <c r="O150" s="27">
        <v>0</v>
      </c>
      <c r="P150" s="27">
        <v>0</v>
      </c>
      <c r="Q150" s="27">
        <v>0</v>
      </c>
      <c r="R150" s="27">
        <v>0</v>
      </c>
      <c r="S150" s="27">
        <v>0</v>
      </c>
      <c r="T150" s="27">
        <v>0</v>
      </c>
      <c r="U150" s="27">
        <v>0</v>
      </c>
      <c r="V150" s="27">
        <v>0</v>
      </c>
      <c r="W150" s="27">
        <v>0</v>
      </c>
      <c r="X150" s="27">
        <v>0</v>
      </c>
      <c r="Y150" s="27">
        <v>0</v>
      </c>
      <c r="Z150" s="27">
        <v>0</v>
      </c>
      <c r="AA150" s="27">
        <v>0</v>
      </c>
      <c r="AB150" s="27">
        <v>0</v>
      </c>
      <c r="AC150" s="27">
        <v>0</v>
      </c>
      <c r="AD150" s="27">
        <v>0</v>
      </c>
      <c r="AE150" s="27">
        <v>0</v>
      </c>
      <c r="AF150" s="10"/>
      <c r="AG150" s="10">
        <f t="shared" si="12"/>
        <v>5537.2997778882172</v>
      </c>
    </row>
    <row r="151" spans="2:33" x14ac:dyDescent="0.25">
      <c r="B151" s="5">
        <v>45047</v>
      </c>
      <c r="C151" s="27"/>
      <c r="D151" s="27"/>
      <c r="E151" s="27"/>
      <c r="F151" s="27"/>
      <c r="G151" s="27"/>
      <c r="H151" s="27"/>
      <c r="I151" s="27"/>
      <c r="J151" s="27">
        <v>9091.2429250499426</v>
      </c>
      <c r="K151" s="27">
        <v>0</v>
      </c>
      <c r="L151" s="27">
        <v>0</v>
      </c>
      <c r="M151" s="27">
        <v>0</v>
      </c>
      <c r="N151" s="27">
        <v>0</v>
      </c>
      <c r="O151" s="27">
        <v>0</v>
      </c>
      <c r="P151" s="27">
        <v>0</v>
      </c>
      <c r="Q151" s="27">
        <v>0</v>
      </c>
      <c r="R151" s="27">
        <v>0</v>
      </c>
      <c r="S151" s="27">
        <v>0</v>
      </c>
      <c r="T151" s="27">
        <v>0</v>
      </c>
      <c r="U151" s="27">
        <v>0</v>
      </c>
      <c r="V151" s="27">
        <v>0</v>
      </c>
      <c r="W151" s="27">
        <v>0</v>
      </c>
      <c r="X151" s="27">
        <v>0</v>
      </c>
      <c r="Y151" s="27">
        <v>0</v>
      </c>
      <c r="Z151" s="27">
        <v>0</v>
      </c>
      <c r="AA151" s="27">
        <v>0</v>
      </c>
      <c r="AB151" s="27">
        <v>0</v>
      </c>
      <c r="AC151" s="27">
        <v>0</v>
      </c>
      <c r="AD151" s="27">
        <v>0</v>
      </c>
      <c r="AE151" s="27">
        <v>0</v>
      </c>
      <c r="AF151" s="10"/>
      <c r="AG151" s="10">
        <f t="shared" si="12"/>
        <v>9091.2429250499426</v>
      </c>
    </row>
    <row r="152" spans="2:33" x14ac:dyDescent="0.25">
      <c r="B152" s="5">
        <v>45078</v>
      </c>
      <c r="C152" s="27"/>
      <c r="D152" s="27"/>
      <c r="E152" s="27"/>
      <c r="F152" s="27"/>
      <c r="G152" s="27"/>
      <c r="H152" s="27"/>
      <c r="I152" s="27"/>
      <c r="J152" s="27"/>
      <c r="K152" s="27">
        <v>6392.6483899525274</v>
      </c>
      <c r="L152" s="27">
        <v>-101.18269234984565</v>
      </c>
      <c r="M152" s="27">
        <v>0</v>
      </c>
      <c r="N152" s="27">
        <v>0</v>
      </c>
      <c r="O152" s="27">
        <v>0</v>
      </c>
      <c r="P152" s="27">
        <v>0</v>
      </c>
      <c r="Q152" s="27">
        <v>0</v>
      </c>
      <c r="R152" s="27">
        <v>0</v>
      </c>
      <c r="S152" s="27">
        <v>0</v>
      </c>
      <c r="T152" s="27">
        <v>0</v>
      </c>
      <c r="U152" s="27">
        <v>0</v>
      </c>
      <c r="V152" s="27">
        <v>0</v>
      </c>
      <c r="W152" s="27">
        <v>0</v>
      </c>
      <c r="X152" s="27">
        <v>0</v>
      </c>
      <c r="Y152" s="27">
        <v>0</v>
      </c>
      <c r="Z152" s="27">
        <v>0</v>
      </c>
      <c r="AA152" s="27">
        <v>0</v>
      </c>
      <c r="AB152" s="27">
        <v>0</v>
      </c>
      <c r="AC152" s="27">
        <v>0</v>
      </c>
      <c r="AD152" s="27">
        <v>0</v>
      </c>
      <c r="AE152" s="27">
        <v>0</v>
      </c>
      <c r="AF152" s="10"/>
      <c r="AG152" s="10">
        <f t="shared" si="12"/>
        <v>6291.4656976026818</v>
      </c>
    </row>
    <row r="153" spans="2:33" x14ac:dyDescent="0.25">
      <c r="B153" s="5">
        <v>45108</v>
      </c>
      <c r="C153" s="27"/>
      <c r="D153" s="27"/>
      <c r="E153" s="27"/>
      <c r="F153" s="27"/>
      <c r="G153" s="27"/>
      <c r="H153" s="27"/>
      <c r="I153" s="27"/>
      <c r="J153" s="27"/>
      <c r="K153" s="27"/>
      <c r="L153" s="27">
        <v>5443.8298320439917</v>
      </c>
      <c r="M153" s="27">
        <v>0</v>
      </c>
      <c r="N153" s="27">
        <v>0</v>
      </c>
      <c r="O153" s="27">
        <v>0</v>
      </c>
      <c r="P153" s="27">
        <v>0</v>
      </c>
      <c r="Q153" s="27">
        <v>0</v>
      </c>
      <c r="R153" s="27">
        <v>0</v>
      </c>
      <c r="S153" s="27">
        <v>0</v>
      </c>
      <c r="T153" s="27">
        <v>0</v>
      </c>
      <c r="U153" s="27">
        <v>0</v>
      </c>
      <c r="V153" s="27">
        <v>0</v>
      </c>
      <c r="W153" s="27">
        <v>0</v>
      </c>
      <c r="X153" s="27">
        <v>0</v>
      </c>
      <c r="Y153" s="27">
        <v>0</v>
      </c>
      <c r="Z153" s="27">
        <v>0</v>
      </c>
      <c r="AA153" s="27">
        <v>0</v>
      </c>
      <c r="AB153" s="27">
        <v>0</v>
      </c>
      <c r="AC153" s="27">
        <v>0</v>
      </c>
      <c r="AD153" s="27">
        <v>0</v>
      </c>
      <c r="AE153" s="27">
        <v>0</v>
      </c>
      <c r="AF153" s="10"/>
      <c r="AG153" s="10">
        <f t="shared" si="12"/>
        <v>5443.8298320439917</v>
      </c>
    </row>
    <row r="154" spans="2:33" x14ac:dyDescent="0.25">
      <c r="B154" s="5">
        <v>45139</v>
      </c>
      <c r="C154" s="27"/>
      <c r="D154" s="27"/>
      <c r="E154" s="27"/>
      <c r="F154" s="27"/>
      <c r="G154" s="27"/>
      <c r="H154" s="27"/>
      <c r="I154" s="27"/>
      <c r="J154" s="27"/>
      <c r="K154" s="27"/>
      <c r="L154" s="27"/>
      <c r="M154" s="27">
        <v>6381.9711350180305</v>
      </c>
      <c r="N154" s="27">
        <v>-13.955800273206521</v>
      </c>
      <c r="O154" s="27">
        <v>0</v>
      </c>
      <c r="P154" s="27">
        <v>0</v>
      </c>
      <c r="Q154" s="27">
        <v>0</v>
      </c>
      <c r="R154" s="27">
        <v>0</v>
      </c>
      <c r="S154" s="27">
        <v>0</v>
      </c>
      <c r="T154" s="27">
        <v>0</v>
      </c>
      <c r="U154" s="27">
        <v>0</v>
      </c>
      <c r="V154" s="27">
        <v>-19.495411362751138</v>
      </c>
      <c r="W154" s="27">
        <v>0</v>
      </c>
      <c r="X154" s="27">
        <v>0</v>
      </c>
      <c r="Y154" s="27">
        <v>0</v>
      </c>
      <c r="Z154" s="27">
        <v>0</v>
      </c>
      <c r="AA154" s="27">
        <v>0</v>
      </c>
      <c r="AB154" s="27">
        <v>0</v>
      </c>
      <c r="AC154" s="27">
        <v>0</v>
      </c>
      <c r="AD154" s="27">
        <v>0</v>
      </c>
      <c r="AE154" s="27">
        <v>0</v>
      </c>
      <c r="AF154" s="10"/>
      <c r="AG154" s="10">
        <f t="shared" si="12"/>
        <v>6348.5199233820731</v>
      </c>
    </row>
    <row r="155" spans="2:33" x14ac:dyDescent="0.25">
      <c r="B155" s="5">
        <v>45170</v>
      </c>
      <c r="C155" s="27"/>
      <c r="D155" s="27"/>
      <c r="E155" s="27"/>
      <c r="F155" s="27"/>
      <c r="G155" s="27"/>
      <c r="H155" s="27"/>
      <c r="I155" s="27"/>
      <c r="J155" s="27"/>
      <c r="K155" s="27"/>
      <c r="L155" s="27"/>
      <c r="M155" s="27"/>
      <c r="N155" s="27">
        <v>4793.0448630482369</v>
      </c>
      <c r="O155" s="27">
        <v>-9.8858819217043497</v>
      </c>
      <c r="P155" s="27">
        <v>0</v>
      </c>
      <c r="Q155" s="27">
        <v>0</v>
      </c>
      <c r="R155" s="27">
        <v>0</v>
      </c>
      <c r="S155" s="27">
        <v>0</v>
      </c>
      <c r="T155" s="27">
        <v>0</v>
      </c>
      <c r="U155" s="27">
        <v>0</v>
      </c>
      <c r="V155" s="27">
        <v>0</v>
      </c>
      <c r="W155" s="27">
        <v>0</v>
      </c>
      <c r="X155" s="27">
        <v>0</v>
      </c>
      <c r="Y155" s="27">
        <v>0</v>
      </c>
      <c r="Z155" s="27">
        <v>0</v>
      </c>
      <c r="AA155" s="27">
        <v>0</v>
      </c>
      <c r="AB155" s="27">
        <v>0</v>
      </c>
      <c r="AC155" s="27">
        <v>0</v>
      </c>
      <c r="AD155" s="27">
        <v>0</v>
      </c>
      <c r="AE155" s="27">
        <v>0</v>
      </c>
      <c r="AF155" s="10"/>
      <c r="AG155" s="10">
        <f t="shared" si="12"/>
        <v>4783.158981126533</v>
      </c>
    </row>
    <row r="156" spans="2:33" x14ac:dyDescent="0.25">
      <c r="B156" s="5">
        <v>45200</v>
      </c>
      <c r="C156" s="27"/>
      <c r="D156" s="27"/>
      <c r="E156" s="27"/>
      <c r="F156" s="27"/>
      <c r="G156" s="27"/>
      <c r="H156" s="27"/>
      <c r="I156" s="27"/>
      <c r="J156" s="27"/>
      <c r="K156" s="27"/>
      <c r="L156" s="27"/>
      <c r="M156" s="27"/>
      <c r="N156" s="27"/>
      <c r="O156" s="27">
        <v>0</v>
      </c>
      <c r="P156" s="27">
        <v>0</v>
      </c>
      <c r="Q156" s="27">
        <v>0</v>
      </c>
      <c r="R156" s="27">
        <v>0</v>
      </c>
      <c r="S156" s="27">
        <v>0</v>
      </c>
      <c r="T156" s="27">
        <v>0</v>
      </c>
      <c r="U156" s="27">
        <v>0</v>
      </c>
      <c r="V156" s="27">
        <v>0</v>
      </c>
      <c r="W156" s="27">
        <v>0</v>
      </c>
      <c r="X156" s="27">
        <v>0</v>
      </c>
      <c r="Y156" s="27">
        <v>0</v>
      </c>
      <c r="Z156" s="27">
        <v>0</v>
      </c>
      <c r="AA156" s="27">
        <v>0</v>
      </c>
      <c r="AB156" s="27">
        <v>0</v>
      </c>
      <c r="AC156" s="27">
        <v>0</v>
      </c>
      <c r="AD156" s="27">
        <v>0</v>
      </c>
      <c r="AE156" s="27">
        <v>0</v>
      </c>
      <c r="AF156" s="10"/>
      <c r="AG156" s="10">
        <f t="shared" si="12"/>
        <v>0</v>
      </c>
    </row>
    <row r="157" spans="2:33" x14ac:dyDescent="0.25">
      <c r="B157" s="5">
        <v>45231</v>
      </c>
      <c r="C157" s="27"/>
      <c r="D157" s="27"/>
      <c r="E157" s="27"/>
      <c r="F157" s="27"/>
      <c r="G157" s="27"/>
      <c r="H157" s="27"/>
      <c r="I157" s="27"/>
      <c r="J157" s="27"/>
      <c r="K157" s="27"/>
      <c r="L157" s="27"/>
      <c r="M157" s="27"/>
      <c r="N157" s="27"/>
      <c r="O157" s="27"/>
      <c r="P157" s="27">
        <v>0</v>
      </c>
      <c r="Q157" s="27">
        <v>0</v>
      </c>
      <c r="R157" s="27">
        <v>0</v>
      </c>
      <c r="S157" s="27">
        <v>0</v>
      </c>
      <c r="T157" s="27">
        <v>0</v>
      </c>
      <c r="U157" s="27">
        <v>0</v>
      </c>
      <c r="V157" s="27">
        <v>0</v>
      </c>
      <c r="W157" s="27">
        <v>0</v>
      </c>
      <c r="X157" s="27">
        <v>0</v>
      </c>
      <c r="Y157" s="27">
        <v>0</v>
      </c>
      <c r="Z157" s="27">
        <v>0</v>
      </c>
      <c r="AA157" s="27">
        <v>0</v>
      </c>
      <c r="AB157" s="27">
        <v>0</v>
      </c>
      <c r="AC157" s="27">
        <v>0</v>
      </c>
      <c r="AD157" s="27">
        <v>0</v>
      </c>
      <c r="AE157" s="27">
        <v>0</v>
      </c>
      <c r="AF157" s="10"/>
      <c r="AG157" s="10">
        <f t="shared" si="12"/>
        <v>0</v>
      </c>
    </row>
    <row r="158" spans="2:33" x14ac:dyDescent="0.25">
      <c r="B158" s="5">
        <v>45261</v>
      </c>
      <c r="C158" s="27"/>
      <c r="D158" s="27"/>
      <c r="E158" s="27"/>
      <c r="F158" s="27"/>
      <c r="G158" s="27"/>
      <c r="H158" s="27"/>
      <c r="I158" s="27"/>
      <c r="J158" s="27"/>
      <c r="K158" s="27"/>
      <c r="L158" s="27"/>
      <c r="M158" s="27"/>
      <c r="N158" s="27"/>
      <c r="O158" s="27"/>
      <c r="P158" s="27"/>
      <c r="Q158" s="27">
        <v>0</v>
      </c>
      <c r="R158" s="27">
        <v>0</v>
      </c>
      <c r="S158" s="27">
        <v>0</v>
      </c>
      <c r="T158" s="27">
        <v>0</v>
      </c>
      <c r="U158" s="27">
        <v>0</v>
      </c>
      <c r="V158" s="27">
        <v>0</v>
      </c>
      <c r="W158" s="27">
        <v>0</v>
      </c>
      <c r="X158" s="27">
        <v>0</v>
      </c>
      <c r="Y158" s="27">
        <v>0</v>
      </c>
      <c r="Z158" s="27">
        <v>0</v>
      </c>
      <c r="AA158" s="27">
        <v>0</v>
      </c>
      <c r="AB158" s="27">
        <v>0</v>
      </c>
      <c r="AC158" s="27">
        <v>0</v>
      </c>
      <c r="AD158" s="27">
        <v>0</v>
      </c>
      <c r="AE158" s="27">
        <v>0</v>
      </c>
      <c r="AF158" s="10"/>
      <c r="AG158" s="10">
        <f t="shared" si="12"/>
        <v>0</v>
      </c>
    </row>
    <row r="159" spans="2:33" x14ac:dyDescent="0.25">
      <c r="B159" s="5">
        <v>45292</v>
      </c>
      <c r="C159" s="27"/>
      <c r="D159" s="27"/>
      <c r="E159" s="27"/>
      <c r="F159" s="27"/>
      <c r="G159" s="27"/>
      <c r="H159" s="27"/>
      <c r="I159" s="27"/>
      <c r="J159" s="27"/>
      <c r="K159" s="27"/>
      <c r="L159" s="27"/>
      <c r="M159" s="27"/>
      <c r="N159" s="27"/>
      <c r="O159" s="27"/>
      <c r="P159" s="27"/>
      <c r="Q159" s="27"/>
      <c r="R159" s="27">
        <v>0</v>
      </c>
      <c r="S159" s="27">
        <v>0</v>
      </c>
      <c r="T159" s="27">
        <v>0</v>
      </c>
      <c r="U159" s="27">
        <v>0</v>
      </c>
      <c r="V159" s="27">
        <v>0</v>
      </c>
      <c r="W159" s="27">
        <v>0</v>
      </c>
      <c r="X159" s="27">
        <v>0</v>
      </c>
      <c r="Y159" s="27">
        <v>0</v>
      </c>
      <c r="Z159" s="27">
        <v>0</v>
      </c>
      <c r="AA159" s="27">
        <v>0</v>
      </c>
      <c r="AB159" s="27">
        <v>0</v>
      </c>
      <c r="AC159" s="27">
        <v>0</v>
      </c>
      <c r="AD159" s="27">
        <v>0</v>
      </c>
      <c r="AE159" s="27">
        <v>0</v>
      </c>
      <c r="AF159" s="10"/>
      <c r="AG159" s="10">
        <f t="shared" si="12"/>
        <v>0</v>
      </c>
    </row>
    <row r="160" spans="2:33" x14ac:dyDescent="0.25">
      <c r="B160" s="5">
        <v>45323</v>
      </c>
      <c r="C160" s="27"/>
      <c r="D160" s="27"/>
      <c r="E160" s="27"/>
      <c r="F160" s="27"/>
      <c r="G160" s="27"/>
      <c r="H160" s="27"/>
      <c r="I160" s="27"/>
      <c r="J160" s="27"/>
      <c r="K160" s="27"/>
      <c r="L160" s="27"/>
      <c r="M160" s="27"/>
      <c r="N160" s="27"/>
      <c r="O160" s="27"/>
      <c r="P160" s="27"/>
      <c r="Q160" s="27"/>
      <c r="R160" s="27"/>
      <c r="S160" s="27">
        <v>0</v>
      </c>
      <c r="T160" s="27">
        <v>0</v>
      </c>
      <c r="U160" s="27">
        <v>0</v>
      </c>
      <c r="V160" s="27">
        <v>0</v>
      </c>
      <c r="W160" s="27">
        <v>0</v>
      </c>
      <c r="X160" s="27">
        <v>0</v>
      </c>
      <c r="Y160" s="27">
        <v>0</v>
      </c>
      <c r="Z160" s="27">
        <v>0</v>
      </c>
      <c r="AA160" s="27">
        <v>0</v>
      </c>
      <c r="AB160" s="27">
        <v>0</v>
      </c>
      <c r="AC160" s="27">
        <v>0</v>
      </c>
      <c r="AD160" s="27">
        <v>0</v>
      </c>
      <c r="AE160" s="27">
        <v>0</v>
      </c>
      <c r="AF160" s="10"/>
      <c r="AG160" s="10">
        <f t="shared" si="12"/>
        <v>0</v>
      </c>
    </row>
    <row r="161" spans="2:33" x14ac:dyDescent="0.25">
      <c r="B161" s="5">
        <v>45352</v>
      </c>
      <c r="C161" s="27"/>
      <c r="D161" s="27"/>
      <c r="E161" s="27"/>
      <c r="F161" s="27"/>
      <c r="G161" s="27"/>
      <c r="H161" s="27"/>
      <c r="I161" s="27"/>
      <c r="J161" s="27"/>
      <c r="K161" s="27"/>
      <c r="L161" s="27"/>
      <c r="M161" s="27"/>
      <c r="N161" s="27"/>
      <c r="O161" s="27"/>
      <c r="P161" s="27"/>
      <c r="Q161" s="27"/>
      <c r="R161" s="27"/>
      <c r="S161" s="27"/>
      <c r="T161" s="27">
        <v>0</v>
      </c>
      <c r="U161" s="27">
        <v>0</v>
      </c>
      <c r="V161" s="27">
        <v>0</v>
      </c>
      <c r="W161" s="27">
        <v>0</v>
      </c>
      <c r="X161" s="27">
        <v>0</v>
      </c>
      <c r="Y161" s="27">
        <v>0</v>
      </c>
      <c r="Z161" s="27">
        <v>0</v>
      </c>
      <c r="AA161" s="27">
        <v>0</v>
      </c>
      <c r="AB161" s="27">
        <v>0</v>
      </c>
      <c r="AC161" s="27">
        <v>0</v>
      </c>
      <c r="AD161" s="27">
        <v>0</v>
      </c>
      <c r="AE161" s="27">
        <v>0</v>
      </c>
      <c r="AF161" s="10"/>
      <c r="AG161" s="10">
        <f t="shared" si="12"/>
        <v>0</v>
      </c>
    </row>
    <row r="162" spans="2:33" x14ac:dyDescent="0.25">
      <c r="B162" s="5">
        <v>45383</v>
      </c>
      <c r="C162" s="27"/>
      <c r="D162" s="27"/>
      <c r="E162" s="27"/>
      <c r="F162" s="27"/>
      <c r="G162" s="27"/>
      <c r="H162" s="27"/>
      <c r="I162" s="27"/>
      <c r="J162" s="27"/>
      <c r="K162" s="27"/>
      <c r="L162" s="27"/>
      <c r="M162" s="27"/>
      <c r="N162" s="27"/>
      <c r="O162" s="27"/>
      <c r="P162" s="27"/>
      <c r="Q162" s="27"/>
      <c r="R162" s="27"/>
      <c r="S162" s="27"/>
      <c r="T162" s="27"/>
      <c r="U162" s="27">
        <v>0</v>
      </c>
      <c r="V162" s="27">
        <v>0</v>
      </c>
      <c r="W162" s="27">
        <v>0</v>
      </c>
      <c r="X162" s="27">
        <v>0</v>
      </c>
      <c r="Y162" s="27">
        <v>0</v>
      </c>
      <c r="Z162" s="27">
        <v>0</v>
      </c>
      <c r="AA162" s="27">
        <v>0</v>
      </c>
      <c r="AB162" s="27">
        <v>0</v>
      </c>
      <c r="AC162" s="27">
        <v>0</v>
      </c>
      <c r="AD162" s="27">
        <v>0</v>
      </c>
      <c r="AE162" s="27">
        <v>0</v>
      </c>
      <c r="AF162" s="10"/>
      <c r="AG162" s="10">
        <f t="shared" si="12"/>
        <v>0</v>
      </c>
    </row>
    <row r="163" spans="2:33" x14ac:dyDescent="0.25">
      <c r="B163" s="5">
        <v>45413</v>
      </c>
      <c r="C163" s="27"/>
      <c r="D163" s="27"/>
      <c r="E163" s="27"/>
      <c r="F163" s="27"/>
      <c r="G163" s="27"/>
      <c r="H163" s="27"/>
      <c r="I163" s="27"/>
      <c r="J163" s="27"/>
      <c r="K163" s="27"/>
      <c r="L163" s="27"/>
      <c r="M163" s="27"/>
      <c r="N163" s="27"/>
      <c r="O163" s="27"/>
      <c r="P163" s="27"/>
      <c r="Q163" s="27"/>
      <c r="R163" s="27"/>
      <c r="S163" s="27"/>
      <c r="T163" s="27"/>
      <c r="U163" s="27"/>
      <c r="V163" s="27">
        <v>0</v>
      </c>
      <c r="W163" s="27">
        <v>0</v>
      </c>
      <c r="X163" s="27">
        <v>0</v>
      </c>
      <c r="Y163" s="27">
        <v>0</v>
      </c>
      <c r="Z163" s="27">
        <v>0</v>
      </c>
      <c r="AA163" s="27">
        <v>0</v>
      </c>
      <c r="AB163" s="27">
        <v>0</v>
      </c>
      <c r="AC163" s="27">
        <v>0</v>
      </c>
      <c r="AD163" s="27">
        <v>0</v>
      </c>
      <c r="AE163" s="27">
        <v>0</v>
      </c>
      <c r="AF163" s="10"/>
      <c r="AG163" s="10">
        <f t="shared" si="12"/>
        <v>0</v>
      </c>
    </row>
    <row r="164" spans="2:33" x14ac:dyDescent="0.25">
      <c r="B164" s="5">
        <v>45444</v>
      </c>
      <c r="C164" s="27"/>
      <c r="D164" s="27"/>
      <c r="E164" s="27"/>
      <c r="F164" s="27"/>
      <c r="G164" s="27"/>
      <c r="H164" s="27"/>
      <c r="I164" s="27"/>
      <c r="J164" s="27"/>
      <c r="K164" s="27"/>
      <c r="L164" s="27"/>
      <c r="M164" s="27"/>
      <c r="N164" s="27"/>
      <c r="O164" s="27"/>
      <c r="P164" s="27"/>
      <c r="Q164" s="27"/>
      <c r="R164" s="27"/>
      <c r="S164" s="27"/>
      <c r="T164" s="27"/>
      <c r="U164" s="27"/>
      <c r="V164" s="27"/>
      <c r="W164" s="27">
        <v>0</v>
      </c>
      <c r="X164" s="27">
        <v>0</v>
      </c>
      <c r="Y164" s="27">
        <v>0</v>
      </c>
      <c r="Z164" s="27">
        <v>0</v>
      </c>
      <c r="AA164" s="27">
        <v>0</v>
      </c>
      <c r="AB164" s="27">
        <v>0</v>
      </c>
      <c r="AC164" s="27">
        <v>0</v>
      </c>
      <c r="AD164" s="27">
        <v>0</v>
      </c>
      <c r="AE164" s="27">
        <v>0</v>
      </c>
      <c r="AF164" s="10"/>
      <c r="AG164" s="10">
        <f t="shared" si="12"/>
        <v>0</v>
      </c>
    </row>
    <row r="165" spans="2:33" x14ac:dyDescent="0.25">
      <c r="B165" s="5">
        <v>45474</v>
      </c>
      <c r="C165" s="27"/>
      <c r="D165" s="27"/>
      <c r="E165" s="27"/>
      <c r="F165" s="27"/>
      <c r="G165" s="27"/>
      <c r="H165" s="27"/>
      <c r="I165" s="27"/>
      <c r="J165" s="27"/>
      <c r="K165" s="27"/>
      <c r="L165" s="27"/>
      <c r="M165" s="27"/>
      <c r="N165" s="27"/>
      <c r="O165" s="27"/>
      <c r="P165" s="27"/>
      <c r="Q165" s="27"/>
      <c r="R165" s="27"/>
      <c r="S165" s="27"/>
      <c r="T165" s="27"/>
      <c r="U165" s="27"/>
      <c r="V165" s="27"/>
      <c r="W165" s="27"/>
      <c r="X165" s="27">
        <v>0</v>
      </c>
      <c r="Y165" s="27">
        <v>0</v>
      </c>
      <c r="Z165" s="27">
        <v>0</v>
      </c>
      <c r="AA165" s="27">
        <v>0</v>
      </c>
      <c r="AB165" s="27">
        <v>0</v>
      </c>
      <c r="AC165" s="27">
        <v>0</v>
      </c>
      <c r="AD165" s="27">
        <v>0</v>
      </c>
      <c r="AE165" s="27">
        <v>0</v>
      </c>
      <c r="AF165" s="10"/>
      <c r="AG165" s="10">
        <f t="shared" si="12"/>
        <v>0</v>
      </c>
    </row>
    <row r="166" spans="2:33" x14ac:dyDescent="0.25">
      <c r="B166" s="5">
        <v>45505</v>
      </c>
      <c r="C166" s="27"/>
      <c r="D166" s="27"/>
      <c r="E166" s="27"/>
      <c r="F166" s="27"/>
      <c r="G166" s="27"/>
      <c r="H166" s="27"/>
      <c r="I166" s="27"/>
      <c r="J166" s="27"/>
      <c r="K166" s="27"/>
      <c r="L166" s="27"/>
      <c r="M166" s="27"/>
      <c r="N166" s="27"/>
      <c r="O166" s="27"/>
      <c r="P166" s="27"/>
      <c r="Q166" s="27"/>
      <c r="R166" s="27"/>
      <c r="S166" s="27"/>
      <c r="T166" s="27"/>
      <c r="U166" s="27"/>
      <c r="V166" s="27"/>
      <c r="W166" s="27"/>
      <c r="X166" s="27"/>
      <c r="Y166" s="27">
        <v>0</v>
      </c>
      <c r="Z166" s="27">
        <v>0</v>
      </c>
      <c r="AA166" s="27">
        <v>0</v>
      </c>
      <c r="AB166" s="27">
        <v>0</v>
      </c>
      <c r="AC166" s="27">
        <v>0</v>
      </c>
      <c r="AD166" s="27">
        <v>0</v>
      </c>
      <c r="AE166" s="27">
        <v>0</v>
      </c>
      <c r="AF166" s="10"/>
      <c r="AG166" s="10">
        <f t="shared" si="12"/>
        <v>0</v>
      </c>
    </row>
    <row r="167" spans="2:33" x14ac:dyDescent="0.25">
      <c r="B167" s="5">
        <v>45536</v>
      </c>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v>0</v>
      </c>
      <c r="AA167" s="27">
        <v>0</v>
      </c>
      <c r="AB167" s="27">
        <v>0</v>
      </c>
      <c r="AC167" s="27">
        <v>0</v>
      </c>
      <c r="AD167" s="27">
        <v>0</v>
      </c>
      <c r="AE167" s="27">
        <v>0</v>
      </c>
      <c r="AF167" s="10"/>
      <c r="AG167" s="10">
        <f t="shared" si="12"/>
        <v>0</v>
      </c>
    </row>
    <row r="168" spans="2:33" x14ac:dyDescent="0.25">
      <c r="B168" s="5">
        <v>45566</v>
      </c>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v>0</v>
      </c>
      <c r="AB168" s="27">
        <v>0</v>
      </c>
      <c r="AC168" s="27">
        <v>0</v>
      </c>
      <c r="AD168" s="27">
        <v>0</v>
      </c>
      <c r="AE168" s="27">
        <v>0</v>
      </c>
      <c r="AF168" s="10"/>
      <c r="AG168" s="10">
        <f t="shared" si="12"/>
        <v>0</v>
      </c>
    </row>
    <row r="169" spans="2:33" x14ac:dyDescent="0.25">
      <c r="B169" s="5">
        <v>45597</v>
      </c>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v>0</v>
      </c>
      <c r="AC169" s="27">
        <v>0</v>
      </c>
      <c r="AD169" s="27">
        <v>0</v>
      </c>
      <c r="AE169" s="27">
        <v>0</v>
      </c>
      <c r="AF169" s="10"/>
      <c r="AG169" s="10">
        <f t="shared" si="12"/>
        <v>0</v>
      </c>
    </row>
    <row r="170" spans="2:33" x14ac:dyDescent="0.25">
      <c r="B170" s="5">
        <v>45627</v>
      </c>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c r="AC170" s="27">
        <v>0</v>
      </c>
      <c r="AD170" s="27">
        <v>0</v>
      </c>
      <c r="AE170" s="27">
        <v>0</v>
      </c>
      <c r="AF170" s="10"/>
      <c r="AG170" s="10">
        <f t="shared" si="12"/>
        <v>0</v>
      </c>
    </row>
    <row r="171" spans="2:33" x14ac:dyDescent="0.25">
      <c r="B171" s="5">
        <v>45658</v>
      </c>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c r="AC171" s="27"/>
      <c r="AD171" s="27">
        <v>0</v>
      </c>
      <c r="AE171" s="27">
        <v>0</v>
      </c>
      <c r="AF171" s="10"/>
      <c r="AG171" s="10">
        <f t="shared" si="12"/>
        <v>0</v>
      </c>
    </row>
    <row r="172" spans="2:33" x14ac:dyDescent="0.25">
      <c r="B172" s="5">
        <v>45689</v>
      </c>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c r="AC172" s="27"/>
      <c r="AD172" s="27"/>
      <c r="AE172" s="27">
        <v>0</v>
      </c>
      <c r="AF172" s="10"/>
      <c r="AG172" s="10">
        <f t="shared" si="12"/>
        <v>0</v>
      </c>
    </row>
    <row r="173" spans="2:33" x14ac:dyDescent="0.25">
      <c r="B173" s="5"/>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row>
    <row r="174" spans="2:33" x14ac:dyDescent="0.25">
      <c r="B174" s="23" t="s">
        <v>36</v>
      </c>
      <c r="C174" s="10">
        <f>SUM(C144:C172)</f>
        <v>6930.8197230803271</v>
      </c>
      <c r="D174" s="10">
        <f t="shared" ref="D174:AE174" si="13">SUM(D144:D172)</f>
        <v>11728.436963535816</v>
      </c>
      <c r="E174" s="10">
        <f t="shared" si="13"/>
        <v>6783.4861664606724</v>
      </c>
      <c r="F174" s="10">
        <f t="shared" si="13"/>
        <v>7294.6503253423889</v>
      </c>
      <c r="G174" s="10">
        <f t="shared" si="13"/>
        <v>4082.391897560944</v>
      </c>
      <c r="H174" s="10">
        <f t="shared" si="13"/>
        <v>11649.802121312334</v>
      </c>
      <c r="I174" s="10">
        <f t="shared" si="13"/>
        <v>5537.2997778882172</v>
      </c>
      <c r="J174" s="10">
        <f t="shared" si="13"/>
        <v>9130.5729076380703</v>
      </c>
      <c r="K174" s="10">
        <f t="shared" si="13"/>
        <v>6392.6483899525274</v>
      </c>
      <c r="L174" s="10">
        <f t="shared" si="13"/>
        <v>5342.6471396941461</v>
      </c>
      <c r="M174" s="10">
        <f t="shared" si="13"/>
        <v>6381.9711350180305</v>
      </c>
      <c r="N174" s="10">
        <f t="shared" si="13"/>
        <v>4779.0890627750305</v>
      </c>
      <c r="O174" s="10">
        <f t="shared" si="13"/>
        <v>-9.8858819217043497</v>
      </c>
      <c r="P174" s="10">
        <f t="shared" si="13"/>
        <v>0</v>
      </c>
      <c r="Q174" s="10">
        <f t="shared" si="13"/>
        <v>0</v>
      </c>
      <c r="R174" s="10">
        <f t="shared" si="13"/>
        <v>0</v>
      </c>
      <c r="S174" s="10">
        <f t="shared" si="13"/>
        <v>0</v>
      </c>
      <c r="T174" s="10">
        <f t="shared" si="13"/>
        <v>0</v>
      </c>
      <c r="U174" s="10">
        <f t="shared" si="13"/>
        <v>0</v>
      </c>
      <c r="V174" s="10">
        <f t="shared" si="13"/>
        <v>-19.495411362751138</v>
      </c>
      <c r="W174" s="10">
        <f t="shared" si="13"/>
        <v>0</v>
      </c>
      <c r="X174" s="10">
        <f t="shared" si="13"/>
        <v>0</v>
      </c>
      <c r="Y174" s="10">
        <f t="shared" si="13"/>
        <v>0</v>
      </c>
      <c r="Z174" s="10">
        <f t="shared" si="13"/>
        <v>0</v>
      </c>
      <c r="AA174" s="10">
        <f t="shared" si="13"/>
        <v>0</v>
      </c>
      <c r="AB174" s="10">
        <f t="shared" si="13"/>
        <v>0</v>
      </c>
      <c r="AC174" s="10">
        <f t="shared" si="13"/>
        <v>0</v>
      </c>
      <c r="AD174" s="10">
        <f t="shared" si="13"/>
        <v>0</v>
      </c>
      <c r="AE174" s="10">
        <f t="shared" si="13"/>
        <v>0</v>
      </c>
      <c r="AF174" s="10"/>
      <c r="AG174" s="10">
        <f>SUM(AG144:AG172)</f>
        <v>86004.434316974046</v>
      </c>
    </row>
  </sheetData>
  <pageMargins left="0.7" right="0.7" top="0.75" bottom="0.75" header="0.3" footer="0.3"/>
  <pageSetup scale="51" pageOrder="overThenDown" orientation="landscape" horizontalDpi="90" verticalDpi="90" r:id="rId1"/>
  <rowBreaks count="2" manualBreakCount="2">
    <brk id="35" max="16383" man="1"/>
    <brk id="7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rgb="FF00B050"/>
  </sheetPr>
  <dimension ref="A1:AG104"/>
  <sheetViews>
    <sheetView zoomScale="85" zoomScaleNormal="85" zoomScaleSheetLayoutView="40" workbookViewId="0">
      <pane xSplit="2" ySplit="3" topLeftCell="C4" activePane="bottomRight" state="frozen"/>
      <selection activeCell="AP27" sqref="AP27"/>
      <selection pane="topRight" activeCell="AP27" sqref="AP27"/>
      <selection pane="bottomLeft" activeCell="AP27" sqref="AP27"/>
      <selection pane="bottomRight" activeCell="X67" sqref="X67"/>
    </sheetView>
  </sheetViews>
  <sheetFormatPr defaultRowHeight="15" x14ac:dyDescent="0.25"/>
  <cols>
    <col min="1" max="1" width="4.85546875" customWidth="1"/>
    <col min="2" max="2" width="17.5703125" customWidth="1"/>
    <col min="3" max="3" width="9.5703125" bestFit="1" customWidth="1"/>
    <col min="4" max="6" width="10.140625" bestFit="1" customWidth="1"/>
    <col min="7" max="7" width="9.5703125" bestFit="1" customWidth="1"/>
    <col min="8" max="8" width="10.140625" bestFit="1" customWidth="1"/>
    <col min="9" max="31" width="10.140625" customWidth="1"/>
    <col min="32" max="32" width="9.5703125" customWidth="1"/>
    <col min="33" max="33" width="18" bestFit="1" customWidth="1"/>
  </cols>
  <sheetData>
    <row r="1" spans="1:33" x14ac:dyDescent="0.25">
      <c r="A1" t="s">
        <v>44</v>
      </c>
    </row>
    <row r="2" spans="1:33" x14ac:dyDescent="0.25">
      <c r="A2" s="21"/>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row>
    <row r="3" spans="1:33" x14ac:dyDescent="0.25">
      <c r="B3" t="s">
        <v>47</v>
      </c>
      <c r="C3" s="5">
        <v>44835</v>
      </c>
      <c r="D3" s="5">
        <v>44866</v>
      </c>
      <c r="E3" s="5">
        <v>44896</v>
      </c>
      <c r="F3" s="5">
        <v>44927</v>
      </c>
      <c r="G3" s="5">
        <v>44958</v>
      </c>
      <c r="H3" s="5">
        <v>44986</v>
      </c>
      <c r="I3" s="5">
        <v>45017</v>
      </c>
      <c r="J3" s="5">
        <v>45047</v>
      </c>
      <c r="K3" s="5">
        <v>45078</v>
      </c>
      <c r="L3" s="5">
        <v>45108</v>
      </c>
      <c r="M3" s="5">
        <v>45139</v>
      </c>
      <c r="N3" s="5">
        <v>45170</v>
      </c>
      <c r="O3" s="5">
        <v>45200</v>
      </c>
      <c r="P3" s="5">
        <v>45231</v>
      </c>
      <c r="Q3" s="5">
        <v>45261</v>
      </c>
      <c r="R3" s="5">
        <v>45292</v>
      </c>
      <c r="S3" s="5">
        <v>45323</v>
      </c>
      <c r="T3" s="5">
        <v>45352</v>
      </c>
      <c r="U3" s="5">
        <v>45383</v>
      </c>
      <c r="V3" s="5">
        <v>45413</v>
      </c>
      <c r="W3" s="5">
        <v>45444</v>
      </c>
      <c r="X3" s="5">
        <v>45474</v>
      </c>
      <c r="Y3" s="5">
        <v>45505</v>
      </c>
      <c r="Z3" s="5">
        <v>45536</v>
      </c>
      <c r="AA3" s="5">
        <v>45566</v>
      </c>
      <c r="AB3" s="5">
        <v>45597</v>
      </c>
      <c r="AC3" s="5">
        <v>45627</v>
      </c>
      <c r="AD3" s="5">
        <v>45658</v>
      </c>
      <c r="AE3" s="5">
        <v>45689</v>
      </c>
      <c r="AG3" t="s">
        <v>37</v>
      </c>
    </row>
    <row r="4" spans="1:33" x14ac:dyDescent="0.25">
      <c r="B4" s="5">
        <v>44835</v>
      </c>
      <c r="C4" s="10">
        <f>SUM(C39,C74)</f>
        <v>0</v>
      </c>
      <c r="D4" s="10">
        <f t="shared" ref="D4:AE4" si="0">SUM(D39,D74)</f>
        <v>90232.750000000015</v>
      </c>
      <c r="E4" s="10">
        <f t="shared" si="0"/>
        <v>347480.23000000097</v>
      </c>
      <c r="F4" s="10">
        <f t="shared" si="0"/>
        <v>234025.6499999995</v>
      </c>
      <c r="G4" s="10">
        <f t="shared" si="0"/>
        <v>32423.490000000009</v>
      </c>
      <c r="H4" s="10">
        <f t="shared" si="0"/>
        <v>10336.299999999999</v>
      </c>
      <c r="I4" s="10">
        <f t="shared" si="0"/>
        <v>5027.3</v>
      </c>
      <c r="J4" s="10">
        <f t="shared" si="0"/>
        <v>5753</v>
      </c>
      <c r="K4" s="10">
        <f t="shared" si="0"/>
        <v>3977.6000000000004</v>
      </c>
      <c r="L4" s="10">
        <f t="shared" si="0"/>
        <v>656.7</v>
      </c>
      <c r="M4" s="10">
        <f t="shared" si="0"/>
        <v>462.55</v>
      </c>
      <c r="N4" s="10">
        <f t="shared" si="0"/>
        <v>2855.2</v>
      </c>
      <c r="O4" s="10">
        <f t="shared" si="0"/>
        <v>585.45000000000005</v>
      </c>
      <c r="P4" s="10">
        <f t="shared" si="0"/>
        <v>907.6</v>
      </c>
      <c r="Q4" s="10">
        <f t="shared" si="0"/>
        <v>0</v>
      </c>
      <c r="R4" s="10">
        <f t="shared" si="0"/>
        <v>545</v>
      </c>
      <c r="S4" s="10">
        <f t="shared" si="0"/>
        <v>233</v>
      </c>
      <c r="T4" s="10">
        <f t="shared" si="0"/>
        <v>1634.5500000000002</v>
      </c>
      <c r="U4" s="10">
        <f t="shared" si="0"/>
        <v>1600.5</v>
      </c>
      <c r="V4" s="10">
        <f t="shared" si="0"/>
        <v>0</v>
      </c>
      <c r="W4" s="10">
        <f t="shared" si="0"/>
        <v>0</v>
      </c>
      <c r="X4" s="10">
        <f t="shared" si="0"/>
        <v>0</v>
      </c>
      <c r="Y4" s="10">
        <f t="shared" si="0"/>
        <v>0</v>
      </c>
      <c r="Z4" s="10">
        <f t="shared" si="0"/>
        <v>0</v>
      </c>
      <c r="AA4" s="10">
        <f t="shared" si="0"/>
        <v>0</v>
      </c>
      <c r="AB4" s="10">
        <f t="shared" si="0"/>
        <v>0</v>
      </c>
      <c r="AC4" s="10">
        <f t="shared" si="0"/>
        <v>0</v>
      </c>
      <c r="AD4" s="10">
        <f t="shared" si="0"/>
        <v>0</v>
      </c>
      <c r="AE4" s="10">
        <f t="shared" si="0"/>
        <v>0</v>
      </c>
      <c r="AF4" s="10"/>
      <c r="AG4" s="10">
        <f t="shared" ref="AG4:AG32" si="1">SUM(C4:AE4)</f>
        <v>738736.87000000046</v>
      </c>
    </row>
    <row r="5" spans="1:33" x14ac:dyDescent="0.25">
      <c r="B5" s="5">
        <v>44866</v>
      </c>
      <c r="C5" s="10"/>
      <c r="D5" s="10">
        <f t="shared" ref="D5:AE5" si="2">SUM(D40,D75)</f>
        <v>14578.999999999998</v>
      </c>
      <c r="E5" s="10">
        <f t="shared" si="2"/>
        <v>26378</v>
      </c>
      <c r="F5" s="10">
        <f t="shared" si="2"/>
        <v>346649.58000000083</v>
      </c>
      <c r="G5" s="10">
        <f t="shared" si="2"/>
        <v>310813.80999999936</v>
      </c>
      <c r="H5" s="10">
        <f t="shared" si="2"/>
        <v>48668.94</v>
      </c>
      <c r="I5" s="10">
        <f t="shared" si="2"/>
        <v>17350.810000000005</v>
      </c>
      <c r="J5" s="10">
        <f t="shared" si="2"/>
        <v>3013.6000000000004</v>
      </c>
      <c r="K5" s="10">
        <f t="shared" si="2"/>
        <v>5835.920000000001</v>
      </c>
      <c r="L5" s="10">
        <f t="shared" si="2"/>
        <v>4810.7999999999993</v>
      </c>
      <c r="M5" s="10">
        <f t="shared" si="2"/>
        <v>1309.3</v>
      </c>
      <c r="N5" s="10">
        <f t="shared" si="2"/>
        <v>1016.9400000000002</v>
      </c>
      <c r="O5" s="10">
        <f t="shared" si="2"/>
        <v>847.30000000000007</v>
      </c>
      <c r="P5" s="10">
        <f t="shared" si="2"/>
        <v>1316.8000000000002</v>
      </c>
      <c r="Q5" s="10">
        <f t="shared" si="2"/>
        <v>190.4</v>
      </c>
      <c r="R5" s="10">
        <f t="shared" si="2"/>
        <v>0</v>
      </c>
      <c r="S5" s="10">
        <f t="shared" si="2"/>
        <v>255</v>
      </c>
      <c r="T5" s="10">
        <f t="shared" si="2"/>
        <v>829.2</v>
      </c>
      <c r="U5" s="10">
        <f t="shared" si="2"/>
        <v>773.25</v>
      </c>
      <c r="V5" s="10">
        <f t="shared" si="2"/>
        <v>0</v>
      </c>
      <c r="W5" s="10">
        <f t="shared" si="2"/>
        <v>0</v>
      </c>
      <c r="X5" s="10">
        <f t="shared" si="2"/>
        <v>0</v>
      </c>
      <c r="Y5" s="10">
        <f t="shared" si="2"/>
        <v>0</v>
      </c>
      <c r="Z5" s="10">
        <f t="shared" si="2"/>
        <v>0</v>
      </c>
      <c r="AA5" s="10">
        <f t="shared" si="2"/>
        <v>0</v>
      </c>
      <c r="AB5" s="10">
        <f t="shared" si="2"/>
        <v>0</v>
      </c>
      <c r="AC5" s="10">
        <f t="shared" si="2"/>
        <v>0</v>
      </c>
      <c r="AD5" s="10">
        <f t="shared" si="2"/>
        <v>0</v>
      </c>
      <c r="AE5" s="10">
        <f t="shared" si="2"/>
        <v>0</v>
      </c>
      <c r="AF5" s="10"/>
      <c r="AG5" s="10">
        <f t="shared" si="1"/>
        <v>784638.65000000026</v>
      </c>
    </row>
    <row r="6" spans="1:33" x14ac:dyDescent="0.25">
      <c r="B6" s="5">
        <v>44896</v>
      </c>
      <c r="C6" s="10"/>
      <c r="D6" s="10"/>
      <c r="E6" s="10">
        <f t="shared" ref="E6:AE6" si="3">SUM(E41,E76)</f>
        <v>0</v>
      </c>
      <c r="F6" s="10">
        <f t="shared" si="3"/>
        <v>81979.199999999983</v>
      </c>
      <c r="G6" s="10">
        <f t="shared" si="3"/>
        <v>260624.13000000003</v>
      </c>
      <c r="H6" s="10">
        <f t="shared" si="3"/>
        <v>358188.99999999983</v>
      </c>
      <c r="I6" s="10">
        <f t="shared" si="3"/>
        <v>6289.5999999999995</v>
      </c>
      <c r="J6" s="10">
        <f t="shared" si="3"/>
        <v>4968.0300000000007</v>
      </c>
      <c r="K6" s="10">
        <f t="shared" si="3"/>
        <v>3266.5</v>
      </c>
      <c r="L6" s="10">
        <f t="shared" si="3"/>
        <v>6540.3199999999988</v>
      </c>
      <c r="M6" s="10">
        <f t="shared" si="3"/>
        <v>2826.6499999999996</v>
      </c>
      <c r="N6" s="10">
        <f t="shared" si="3"/>
        <v>822.40000000000009</v>
      </c>
      <c r="O6" s="10">
        <f t="shared" si="3"/>
        <v>468.2</v>
      </c>
      <c r="P6" s="10">
        <f t="shared" si="3"/>
        <v>1585.44</v>
      </c>
      <c r="Q6" s="10">
        <f t="shared" si="3"/>
        <v>2918.2</v>
      </c>
      <c r="R6" s="10">
        <f t="shared" si="3"/>
        <v>0</v>
      </c>
      <c r="S6" s="10">
        <f t="shared" si="3"/>
        <v>0</v>
      </c>
      <c r="T6" s="10">
        <f t="shared" si="3"/>
        <v>312</v>
      </c>
      <c r="U6" s="10">
        <f t="shared" si="3"/>
        <v>214</v>
      </c>
      <c r="V6" s="10">
        <f t="shared" si="3"/>
        <v>0</v>
      </c>
      <c r="W6" s="10">
        <f t="shared" si="3"/>
        <v>0</v>
      </c>
      <c r="X6" s="10">
        <f t="shared" si="3"/>
        <v>0</v>
      </c>
      <c r="Y6" s="10">
        <f t="shared" si="3"/>
        <v>0</v>
      </c>
      <c r="Z6" s="10">
        <f t="shared" si="3"/>
        <v>0</v>
      </c>
      <c r="AA6" s="10">
        <f t="shared" si="3"/>
        <v>0</v>
      </c>
      <c r="AB6" s="10">
        <f t="shared" si="3"/>
        <v>0</v>
      </c>
      <c r="AC6" s="10">
        <f t="shared" si="3"/>
        <v>0</v>
      </c>
      <c r="AD6" s="10">
        <f t="shared" si="3"/>
        <v>0</v>
      </c>
      <c r="AE6" s="10">
        <f t="shared" si="3"/>
        <v>0</v>
      </c>
      <c r="AF6" s="10"/>
      <c r="AG6" s="10">
        <f t="shared" si="1"/>
        <v>731003.66999999969</v>
      </c>
    </row>
    <row r="7" spans="1:33" x14ac:dyDescent="0.25">
      <c r="B7" s="5">
        <v>44927</v>
      </c>
      <c r="C7" s="10"/>
      <c r="D7" s="10"/>
      <c r="E7" s="10"/>
      <c r="F7" s="10">
        <f t="shared" ref="F7:AE7" si="4">SUM(F42,F77)</f>
        <v>0</v>
      </c>
      <c r="G7" s="10">
        <f t="shared" si="4"/>
        <v>17225.300000000003</v>
      </c>
      <c r="H7" s="10">
        <f t="shared" si="4"/>
        <v>266938.19999999937</v>
      </c>
      <c r="I7" s="10">
        <f t="shared" si="4"/>
        <v>252792.99000000008</v>
      </c>
      <c r="J7" s="10">
        <f t="shared" si="4"/>
        <v>55692.3</v>
      </c>
      <c r="K7" s="10">
        <f t="shared" si="4"/>
        <v>89561.280000000072</v>
      </c>
      <c r="L7" s="10">
        <f t="shared" si="4"/>
        <v>18984.599999999999</v>
      </c>
      <c r="M7" s="10">
        <f t="shared" si="4"/>
        <v>8820.7800000000007</v>
      </c>
      <c r="N7" s="10">
        <f t="shared" si="4"/>
        <v>1624.15</v>
      </c>
      <c r="O7" s="10">
        <f t="shared" si="4"/>
        <v>85</v>
      </c>
      <c r="P7" s="10">
        <f t="shared" si="4"/>
        <v>349.3</v>
      </c>
      <c r="Q7" s="10">
        <f t="shared" si="4"/>
        <v>1748</v>
      </c>
      <c r="R7" s="10">
        <f t="shared" si="4"/>
        <v>330</v>
      </c>
      <c r="S7" s="10">
        <f t="shared" si="4"/>
        <v>2560</v>
      </c>
      <c r="T7" s="10">
        <f t="shared" si="4"/>
        <v>392</v>
      </c>
      <c r="U7" s="10">
        <f t="shared" si="4"/>
        <v>402.3</v>
      </c>
      <c r="V7" s="10">
        <f t="shared" si="4"/>
        <v>0</v>
      </c>
      <c r="W7" s="10">
        <f t="shared" si="4"/>
        <v>0</v>
      </c>
      <c r="X7" s="10">
        <f t="shared" si="4"/>
        <v>0</v>
      </c>
      <c r="Y7" s="10">
        <f t="shared" si="4"/>
        <v>0</v>
      </c>
      <c r="Z7" s="10">
        <f t="shared" si="4"/>
        <v>0</v>
      </c>
      <c r="AA7" s="10">
        <f t="shared" si="4"/>
        <v>0</v>
      </c>
      <c r="AB7" s="10">
        <f t="shared" si="4"/>
        <v>0</v>
      </c>
      <c r="AC7" s="10">
        <f t="shared" si="4"/>
        <v>0</v>
      </c>
      <c r="AD7" s="10">
        <f t="shared" si="4"/>
        <v>0</v>
      </c>
      <c r="AE7" s="10">
        <f t="shared" si="4"/>
        <v>0</v>
      </c>
      <c r="AF7" s="10"/>
      <c r="AG7" s="10">
        <f t="shared" si="1"/>
        <v>717506.1999999996</v>
      </c>
    </row>
    <row r="8" spans="1:33" x14ac:dyDescent="0.25">
      <c r="B8" s="5">
        <v>44958</v>
      </c>
      <c r="C8" s="10"/>
      <c r="D8" s="10"/>
      <c r="E8" s="10"/>
      <c r="F8" s="10"/>
      <c r="G8" s="10">
        <f t="shared" ref="G8:AE8" si="5">SUM(G43,G78)</f>
        <v>0</v>
      </c>
      <c r="H8" s="10">
        <f t="shared" si="5"/>
        <v>31045.3</v>
      </c>
      <c r="I8" s="10">
        <f t="shared" si="5"/>
        <v>110922.14999999998</v>
      </c>
      <c r="J8" s="10">
        <f t="shared" si="5"/>
        <v>133610.00999999992</v>
      </c>
      <c r="K8" s="10">
        <f t="shared" si="5"/>
        <v>278104.17999999929</v>
      </c>
      <c r="L8" s="10">
        <f t="shared" si="5"/>
        <v>55730.350000000028</v>
      </c>
      <c r="M8" s="10">
        <f t="shared" si="5"/>
        <v>15518.530000000004</v>
      </c>
      <c r="N8" s="10">
        <f t="shared" si="5"/>
        <v>22807.740000000016</v>
      </c>
      <c r="O8" s="10">
        <f t="shared" si="5"/>
        <v>1881.1499999999999</v>
      </c>
      <c r="P8" s="10">
        <f t="shared" si="5"/>
        <v>3001.1</v>
      </c>
      <c r="Q8" s="10">
        <f t="shared" si="5"/>
        <v>2931.4</v>
      </c>
      <c r="R8" s="10">
        <f t="shared" si="5"/>
        <v>1111</v>
      </c>
      <c r="S8" s="10">
        <f t="shared" si="5"/>
        <v>381.4</v>
      </c>
      <c r="T8" s="10">
        <f t="shared" si="5"/>
        <v>920.09999999999991</v>
      </c>
      <c r="U8" s="10">
        <f t="shared" si="5"/>
        <v>0</v>
      </c>
      <c r="V8" s="10">
        <f t="shared" si="5"/>
        <v>409</v>
      </c>
      <c r="W8" s="10">
        <f t="shared" si="5"/>
        <v>0</v>
      </c>
      <c r="X8" s="10">
        <f t="shared" si="5"/>
        <v>0</v>
      </c>
      <c r="Y8" s="10">
        <f t="shared" si="5"/>
        <v>0</v>
      </c>
      <c r="Z8" s="10">
        <f t="shared" si="5"/>
        <v>0</v>
      </c>
      <c r="AA8" s="10">
        <f t="shared" si="5"/>
        <v>0</v>
      </c>
      <c r="AB8" s="10">
        <f t="shared" si="5"/>
        <v>0</v>
      </c>
      <c r="AC8" s="10">
        <f t="shared" si="5"/>
        <v>0</v>
      </c>
      <c r="AD8" s="10">
        <f t="shared" si="5"/>
        <v>0</v>
      </c>
      <c r="AE8" s="10">
        <f t="shared" si="5"/>
        <v>0</v>
      </c>
      <c r="AF8" s="10"/>
      <c r="AG8" s="10">
        <f t="shared" si="1"/>
        <v>658373.40999999922</v>
      </c>
    </row>
    <row r="9" spans="1:33" x14ac:dyDescent="0.25">
      <c r="B9" s="5">
        <v>44986</v>
      </c>
      <c r="C9" s="10"/>
      <c r="D9" s="10"/>
      <c r="E9" s="10"/>
      <c r="F9" s="10"/>
      <c r="G9" s="10"/>
      <c r="H9" s="10">
        <f t="shared" ref="H9:AE9" si="6">SUM(H44,H79)</f>
        <v>0</v>
      </c>
      <c r="I9" s="10">
        <f t="shared" si="6"/>
        <v>13104.199999999993</v>
      </c>
      <c r="J9" s="10">
        <f t="shared" si="6"/>
        <v>59958.26</v>
      </c>
      <c r="K9" s="10">
        <f t="shared" si="6"/>
        <v>248213.89000000007</v>
      </c>
      <c r="L9" s="10">
        <f t="shared" si="6"/>
        <v>212103.24000000011</v>
      </c>
      <c r="M9" s="10">
        <f t="shared" si="6"/>
        <v>79800.970000000059</v>
      </c>
      <c r="N9" s="10">
        <f t="shared" si="6"/>
        <v>81547.480000000069</v>
      </c>
      <c r="O9" s="10">
        <f t="shared" si="6"/>
        <v>40760.359999999993</v>
      </c>
      <c r="P9" s="10">
        <f t="shared" si="6"/>
        <v>8417.2800000000007</v>
      </c>
      <c r="Q9" s="10">
        <f t="shared" si="6"/>
        <v>730.8</v>
      </c>
      <c r="R9" s="10">
        <f t="shared" si="6"/>
        <v>1868.3</v>
      </c>
      <c r="S9" s="10">
        <f t="shared" si="6"/>
        <v>5340.6200000000017</v>
      </c>
      <c r="T9" s="10">
        <f t="shared" si="6"/>
        <v>1201.9000000000001</v>
      </c>
      <c r="U9" s="10">
        <f t="shared" si="6"/>
        <v>298.80000000000007</v>
      </c>
      <c r="V9" s="10">
        <f t="shared" si="6"/>
        <v>0</v>
      </c>
      <c r="W9" s="10">
        <f t="shared" si="6"/>
        <v>0</v>
      </c>
      <c r="X9" s="10">
        <f t="shared" si="6"/>
        <v>0</v>
      </c>
      <c r="Y9" s="10">
        <f t="shared" si="6"/>
        <v>0</v>
      </c>
      <c r="Z9" s="10">
        <f t="shared" si="6"/>
        <v>0</v>
      </c>
      <c r="AA9" s="10">
        <f t="shared" si="6"/>
        <v>0</v>
      </c>
      <c r="AB9" s="10">
        <f t="shared" si="6"/>
        <v>0</v>
      </c>
      <c r="AC9" s="10">
        <f t="shared" si="6"/>
        <v>0</v>
      </c>
      <c r="AD9" s="10">
        <f t="shared" si="6"/>
        <v>0</v>
      </c>
      <c r="AE9" s="10">
        <f t="shared" si="6"/>
        <v>0</v>
      </c>
      <c r="AF9" s="10"/>
      <c r="AG9" s="10">
        <f t="shared" si="1"/>
        <v>753346.10000000056</v>
      </c>
    </row>
    <row r="10" spans="1:33" x14ac:dyDescent="0.25">
      <c r="B10" s="5">
        <v>45017</v>
      </c>
      <c r="C10" s="10"/>
      <c r="D10" s="10"/>
      <c r="E10" s="10"/>
      <c r="F10" s="10"/>
      <c r="G10" s="10"/>
      <c r="H10" s="10"/>
      <c r="I10" s="10">
        <f t="shared" ref="I10:AE10" si="7">SUM(I45,I80)</f>
        <v>0</v>
      </c>
      <c r="J10" s="10">
        <f t="shared" si="7"/>
        <v>0</v>
      </c>
      <c r="K10" s="10">
        <f t="shared" si="7"/>
        <v>73518.849999999991</v>
      </c>
      <c r="L10" s="10">
        <f t="shared" si="7"/>
        <v>142592.07000000004</v>
      </c>
      <c r="M10" s="10">
        <f t="shared" si="7"/>
        <v>154553.58000000002</v>
      </c>
      <c r="N10" s="10">
        <f t="shared" si="7"/>
        <v>92737.65</v>
      </c>
      <c r="O10" s="10">
        <f t="shared" si="7"/>
        <v>128716.90000000007</v>
      </c>
      <c r="P10" s="10">
        <f t="shared" si="7"/>
        <v>26041.559999999998</v>
      </c>
      <c r="Q10" s="10">
        <f t="shared" si="7"/>
        <v>2643.1</v>
      </c>
      <c r="R10" s="10">
        <f t="shared" si="7"/>
        <v>968.2</v>
      </c>
      <c r="S10" s="10">
        <f t="shared" si="7"/>
        <v>492.8</v>
      </c>
      <c r="T10" s="10">
        <f t="shared" si="7"/>
        <v>4424.25</v>
      </c>
      <c r="U10" s="10">
        <f t="shared" si="7"/>
        <v>1235.0000000000002</v>
      </c>
      <c r="V10" s="10">
        <f t="shared" si="7"/>
        <v>39</v>
      </c>
      <c r="W10" s="10">
        <f t="shared" si="7"/>
        <v>0</v>
      </c>
      <c r="X10" s="10">
        <f t="shared" si="7"/>
        <v>0</v>
      </c>
      <c r="Y10" s="10">
        <f t="shared" si="7"/>
        <v>0</v>
      </c>
      <c r="Z10" s="10">
        <f t="shared" si="7"/>
        <v>0</v>
      </c>
      <c r="AA10" s="10">
        <f t="shared" si="7"/>
        <v>0</v>
      </c>
      <c r="AB10" s="10">
        <f t="shared" si="7"/>
        <v>0</v>
      </c>
      <c r="AC10" s="10">
        <f t="shared" si="7"/>
        <v>0</v>
      </c>
      <c r="AD10" s="10">
        <f t="shared" si="7"/>
        <v>0</v>
      </c>
      <c r="AE10" s="10">
        <f t="shared" si="7"/>
        <v>0</v>
      </c>
      <c r="AF10" s="10"/>
      <c r="AG10" s="10">
        <f t="shared" si="1"/>
        <v>627962.96000000008</v>
      </c>
    </row>
    <row r="11" spans="1:33" x14ac:dyDescent="0.25">
      <c r="B11" s="5">
        <v>45047</v>
      </c>
      <c r="C11" s="10"/>
      <c r="D11" s="10"/>
      <c r="E11" s="10"/>
      <c r="F11" s="10"/>
      <c r="G11" s="10"/>
      <c r="H11" s="10"/>
      <c r="I11" s="10"/>
      <c r="J11" s="10">
        <f t="shared" ref="J11:AE11" si="8">SUM(J46,J81)</f>
        <v>0</v>
      </c>
      <c r="K11" s="10">
        <f t="shared" si="8"/>
        <v>654</v>
      </c>
      <c r="L11" s="10">
        <f t="shared" si="8"/>
        <v>100818.84999999995</v>
      </c>
      <c r="M11" s="10">
        <f t="shared" si="8"/>
        <v>38698.880000000005</v>
      </c>
      <c r="N11" s="10">
        <f t="shared" si="8"/>
        <v>124298.04999999996</v>
      </c>
      <c r="O11" s="10">
        <f t="shared" si="8"/>
        <v>69437.700000000012</v>
      </c>
      <c r="P11" s="10">
        <f t="shared" si="8"/>
        <v>41642.700000000012</v>
      </c>
      <c r="Q11" s="10">
        <f t="shared" si="8"/>
        <v>2524.5699999999997</v>
      </c>
      <c r="R11" s="10">
        <f t="shared" si="8"/>
        <v>23765.940000000031</v>
      </c>
      <c r="S11" s="10">
        <f t="shared" si="8"/>
        <v>810.1</v>
      </c>
      <c r="T11" s="10">
        <f t="shared" si="8"/>
        <v>1020.4</v>
      </c>
      <c r="U11" s="10">
        <f t="shared" si="8"/>
        <v>3852.27</v>
      </c>
      <c r="V11" s="10">
        <f t="shared" si="8"/>
        <v>888.7</v>
      </c>
      <c r="W11" s="10">
        <f t="shared" si="8"/>
        <v>0</v>
      </c>
      <c r="X11" s="10">
        <f t="shared" si="8"/>
        <v>0</v>
      </c>
      <c r="Y11" s="10">
        <f t="shared" si="8"/>
        <v>0</v>
      </c>
      <c r="Z11" s="10">
        <f t="shared" si="8"/>
        <v>0</v>
      </c>
      <c r="AA11" s="10">
        <f t="shared" si="8"/>
        <v>0</v>
      </c>
      <c r="AB11" s="10">
        <f t="shared" si="8"/>
        <v>0</v>
      </c>
      <c r="AC11" s="10">
        <f t="shared" si="8"/>
        <v>0</v>
      </c>
      <c r="AD11" s="10">
        <f t="shared" si="8"/>
        <v>0</v>
      </c>
      <c r="AE11" s="10">
        <f t="shared" si="8"/>
        <v>0</v>
      </c>
      <c r="AF11" s="10"/>
      <c r="AG11" s="10">
        <f t="shared" si="1"/>
        <v>408412.15999999997</v>
      </c>
    </row>
    <row r="12" spans="1:33" x14ac:dyDescent="0.25">
      <c r="B12" s="5">
        <v>45078</v>
      </c>
      <c r="C12" s="10"/>
      <c r="D12" s="10"/>
      <c r="E12" s="10"/>
      <c r="F12" s="10"/>
      <c r="G12" s="10"/>
      <c r="H12" s="10"/>
      <c r="I12" s="10"/>
      <c r="J12" s="10"/>
      <c r="K12" s="10">
        <f t="shared" ref="K12:AE12" si="9">SUM(K47,K82)</f>
        <v>0</v>
      </c>
      <c r="L12" s="10">
        <f t="shared" si="9"/>
        <v>19375.199999999993</v>
      </c>
      <c r="M12" s="10">
        <f t="shared" si="9"/>
        <v>71273.180000000139</v>
      </c>
      <c r="N12" s="10">
        <f t="shared" si="9"/>
        <v>165742.5300000002</v>
      </c>
      <c r="O12" s="10">
        <f t="shared" si="9"/>
        <v>152006.09999999995</v>
      </c>
      <c r="P12" s="10">
        <f t="shared" si="9"/>
        <v>35674.499999999993</v>
      </c>
      <c r="Q12" s="10">
        <f t="shared" si="9"/>
        <v>15488.999999999993</v>
      </c>
      <c r="R12" s="10">
        <f t="shared" si="9"/>
        <v>14448.93</v>
      </c>
      <c r="S12" s="10">
        <f t="shared" si="9"/>
        <v>16033.070000000002</v>
      </c>
      <c r="T12" s="10">
        <f t="shared" si="9"/>
        <v>3613.5499999999997</v>
      </c>
      <c r="U12" s="10">
        <f t="shared" si="9"/>
        <v>4348.2000000000007</v>
      </c>
      <c r="V12" s="10">
        <f t="shared" si="9"/>
        <v>394</v>
      </c>
      <c r="W12" s="10">
        <f t="shared" si="9"/>
        <v>0</v>
      </c>
      <c r="X12" s="10">
        <f t="shared" si="9"/>
        <v>0</v>
      </c>
      <c r="Y12" s="10">
        <f t="shared" si="9"/>
        <v>0</v>
      </c>
      <c r="Z12" s="10">
        <f t="shared" si="9"/>
        <v>0</v>
      </c>
      <c r="AA12" s="10">
        <f t="shared" si="9"/>
        <v>0</v>
      </c>
      <c r="AB12" s="10">
        <f t="shared" si="9"/>
        <v>0</v>
      </c>
      <c r="AC12" s="10">
        <f t="shared" si="9"/>
        <v>0</v>
      </c>
      <c r="AD12" s="10">
        <f t="shared" si="9"/>
        <v>0</v>
      </c>
      <c r="AE12" s="10">
        <f t="shared" si="9"/>
        <v>0</v>
      </c>
      <c r="AF12" s="10"/>
      <c r="AG12" s="10">
        <f t="shared" si="1"/>
        <v>498398.26000000024</v>
      </c>
    </row>
    <row r="13" spans="1:33" x14ac:dyDescent="0.25">
      <c r="B13" s="5">
        <v>45108</v>
      </c>
      <c r="C13" s="10"/>
      <c r="D13" s="10"/>
      <c r="E13" s="10"/>
      <c r="F13" s="10"/>
      <c r="G13" s="10"/>
      <c r="H13" s="10"/>
      <c r="I13" s="10"/>
      <c r="J13" s="10"/>
      <c r="K13" s="10"/>
      <c r="L13" s="10">
        <f t="shared" ref="L13:AE13" si="10">SUM(L48,L83)</f>
        <v>0</v>
      </c>
      <c r="M13" s="10">
        <f t="shared" si="10"/>
        <v>24818.3</v>
      </c>
      <c r="N13" s="10">
        <f t="shared" si="10"/>
        <v>99597.440000000148</v>
      </c>
      <c r="O13" s="10">
        <f t="shared" si="10"/>
        <v>215892.83999999985</v>
      </c>
      <c r="P13" s="10">
        <f t="shared" si="10"/>
        <v>159442.08999999994</v>
      </c>
      <c r="Q13" s="10">
        <f t="shared" si="10"/>
        <v>16890.7</v>
      </c>
      <c r="R13" s="10">
        <f t="shared" si="10"/>
        <v>9472.7999999999993</v>
      </c>
      <c r="S13" s="10">
        <f t="shared" si="10"/>
        <v>1096</v>
      </c>
      <c r="T13" s="10">
        <f t="shared" si="10"/>
        <v>4839.8500000000013</v>
      </c>
      <c r="U13" s="10">
        <f t="shared" si="10"/>
        <v>2035.37</v>
      </c>
      <c r="V13" s="10">
        <f t="shared" si="10"/>
        <v>111.19999999999999</v>
      </c>
      <c r="W13" s="10">
        <f t="shared" si="10"/>
        <v>0</v>
      </c>
      <c r="X13" s="10">
        <f t="shared" si="10"/>
        <v>0</v>
      </c>
      <c r="Y13" s="10">
        <f t="shared" si="10"/>
        <v>0</v>
      </c>
      <c r="Z13" s="10">
        <f t="shared" si="10"/>
        <v>0</v>
      </c>
      <c r="AA13" s="10">
        <f t="shared" si="10"/>
        <v>0</v>
      </c>
      <c r="AB13" s="10">
        <f t="shared" si="10"/>
        <v>0</v>
      </c>
      <c r="AC13" s="10">
        <f t="shared" si="10"/>
        <v>0</v>
      </c>
      <c r="AD13" s="10">
        <f t="shared" si="10"/>
        <v>0</v>
      </c>
      <c r="AE13" s="10">
        <f t="shared" si="10"/>
        <v>0</v>
      </c>
      <c r="AF13" s="10"/>
      <c r="AG13" s="10">
        <f t="shared" si="1"/>
        <v>534196.58999999985</v>
      </c>
    </row>
    <row r="14" spans="1:33" x14ac:dyDescent="0.25">
      <c r="B14" s="5">
        <v>45139</v>
      </c>
      <c r="C14" s="10"/>
      <c r="D14" s="10"/>
      <c r="E14" s="10"/>
      <c r="F14" s="10"/>
      <c r="G14" s="10"/>
      <c r="H14" s="10"/>
      <c r="I14" s="10"/>
      <c r="J14" s="10"/>
      <c r="K14" s="10"/>
      <c r="L14" s="10"/>
      <c r="M14" s="10">
        <f t="shared" ref="M14:AE14" si="11">SUM(M49,M84)</f>
        <v>0</v>
      </c>
      <c r="N14" s="10">
        <f t="shared" si="11"/>
        <v>6244.4</v>
      </c>
      <c r="O14" s="10">
        <f t="shared" si="11"/>
        <v>144670.30000000025</v>
      </c>
      <c r="P14" s="10">
        <f t="shared" si="11"/>
        <v>277431.56999999972</v>
      </c>
      <c r="Q14" s="10">
        <f t="shared" si="11"/>
        <v>88984.949999999953</v>
      </c>
      <c r="R14" s="10">
        <f t="shared" si="11"/>
        <v>39735.339999999997</v>
      </c>
      <c r="S14" s="10">
        <f t="shared" si="11"/>
        <v>18944.939999999999</v>
      </c>
      <c r="T14" s="10">
        <f t="shared" si="11"/>
        <v>2140.6</v>
      </c>
      <c r="U14" s="10">
        <f t="shared" si="11"/>
        <v>1503.8400000000001</v>
      </c>
      <c r="V14" s="10">
        <f t="shared" si="11"/>
        <v>746.52</v>
      </c>
      <c r="W14" s="10">
        <f t="shared" si="11"/>
        <v>0</v>
      </c>
      <c r="X14" s="10">
        <f t="shared" si="11"/>
        <v>0</v>
      </c>
      <c r="Y14" s="10">
        <f t="shared" si="11"/>
        <v>0</v>
      </c>
      <c r="Z14" s="10">
        <f t="shared" si="11"/>
        <v>0</v>
      </c>
      <c r="AA14" s="10">
        <f t="shared" si="11"/>
        <v>0</v>
      </c>
      <c r="AB14" s="10">
        <f t="shared" si="11"/>
        <v>0</v>
      </c>
      <c r="AC14" s="10">
        <f t="shared" si="11"/>
        <v>0</v>
      </c>
      <c r="AD14" s="10">
        <f t="shared" si="11"/>
        <v>0</v>
      </c>
      <c r="AE14" s="10">
        <f t="shared" si="11"/>
        <v>0</v>
      </c>
      <c r="AF14" s="10"/>
      <c r="AG14" s="10">
        <f t="shared" si="1"/>
        <v>580402.45999999985</v>
      </c>
    </row>
    <row r="15" spans="1:33" x14ac:dyDescent="0.25">
      <c r="B15" s="5">
        <v>45170</v>
      </c>
      <c r="C15" s="10"/>
      <c r="D15" s="10"/>
      <c r="E15" s="10"/>
      <c r="F15" s="10"/>
      <c r="G15" s="10"/>
      <c r="H15" s="10"/>
      <c r="I15" s="10"/>
      <c r="J15" s="10"/>
      <c r="K15" s="10"/>
      <c r="L15" s="10"/>
      <c r="M15" s="10"/>
      <c r="N15" s="10">
        <f t="shared" ref="N15:AE15" si="12">SUM(N50,N85)</f>
        <v>0</v>
      </c>
      <c r="O15" s="10">
        <f t="shared" si="12"/>
        <v>2759.5600000000013</v>
      </c>
      <c r="P15" s="10">
        <f t="shared" si="12"/>
        <v>217888.01999999996</v>
      </c>
      <c r="Q15" s="10">
        <f t="shared" si="12"/>
        <v>159713.20000000007</v>
      </c>
      <c r="R15" s="10">
        <f t="shared" si="12"/>
        <v>132987.88999999998</v>
      </c>
      <c r="S15" s="10">
        <f t="shared" si="12"/>
        <v>137987.25999999998</v>
      </c>
      <c r="T15" s="10">
        <f t="shared" si="12"/>
        <v>19639.82</v>
      </c>
      <c r="U15" s="10">
        <f t="shared" si="12"/>
        <v>549.35</v>
      </c>
      <c r="V15" s="10">
        <f t="shared" si="12"/>
        <v>88</v>
      </c>
      <c r="W15" s="10">
        <f t="shared" si="12"/>
        <v>0</v>
      </c>
      <c r="X15" s="10">
        <f t="shared" si="12"/>
        <v>0</v>
      </c>
      <c r="Y15" s="10">
        <f t="shared" si="12"/>
        <v>0</v>
      </c>
      <c r="Z15" s="10">
        <f t="shared" si="12"/>
        <v>0</v>
      </c>
      <c r="AA15" s="10">
        <f t="shared" si="12"/>
        <v>0</v>
      </c>
      <c r="AB15" s="10">
        <f t="shared" si="12"/>
        <v>0</v>
      </c>
      <c r="AC15" s="10">
        <f t="shared" si="12"/>
        <v>0</v>
      </c>
      <c r="AD15" s="10">
        <f t="shared" si="12"/>
        <v>0</v>
      </c>
      <c r="AE15" s="10">
        <f t="shared" si="12"/>
        <v>0</v>
      </c>
      <c r="AF15" s="10"/>
      <c r="AG15" s="10">
        <f t="shared" si="1"/>
        <v>671613.1</v>
      </c>
    </row>
    <row r="16" spans="1:33" x14ac:dyDescent="0.25">
      <c r="B16" s="5">
        <v>45200</v>
      </c>
      <c r="C16" s="10"/>
      <c r="D16" s="10"/>
      <c r="E16" s="10"/>
      <c r="F16" s="10"/>
      <c r="G16" s="10"/>
      <c r="H16" s="10"/>
      <c r="I16" s="10"/>
      <c r="J16" s="10"/>
      <c r="K16" s="10"/>
      <c r="L16" s="10"/>
      <c r="M16" s="10"/>
      <c r="N16" s="10"/>
      <c r="O16" s="10">
        <f t="shared" ref="O16:AE16" si="13">SUM(O51,O86)</f>
        <v>0</v>
      </c>
      <c r="P16" s="10">
        <f t="shared" si="13"/>
        <v>843593.95</v>
      </c>
      <c r="Q16" s="10">
        <f t="shared" si="13"/>
        <v>100913.16</v>
      </c>
      <c r="R16" s="10">
        <f t="shared" si="13"/>
        <v>7671.5099999999984</v>
      </c>
      <c r="S16" s="10">
        <f t="shared" si="13"/>
        <v>7202.8199999999988</v>
      </c>
      <c r="T16" s="10">
        <f t="shared" si="13"/>
        <v>1653.68</v>
      </c>
      <c r="U16" s="10">
        <f t="shared" si="13"/>
        <v>200.7</v>
      </c>
      <c r="V16" s="10">
        <f t="shared" si="13"/>
        <v>834.12</v>
      </c>
      <c r="W16" s="10">
        <f t="shared" si="13"/>
        <v>34.200000000000003</v>
      </c>
      <c r="X16" s="10">
        <f t="shared" si="13"/>
        <v>48.6</v>
      </c>
      <c r="Y16" s="10">
        <f t="shared" si="13"/>
        <v>0</v>
      </c>
      <c r="Z16" s="10">
        <f t="shared" si="13"/>
        <v>1332.7000000000003</v>
      </c>
      <c r="AA16" s="10">
        <f t="shared" si="13"/>
        <v>0</v>
      </c>
      <c r="AB16" s="10">
        <f t="shared" si="13"/>
        <v>0</v>
      </c>
      <c r="AC16" s="10">
        <f t="shared" si="13"/>
        <v>0</v>
      </c>
      <c r="AD16" s="10">
        <f t="shared" si="13"/>
        <v>0</v>
      </c>
      <c r="AE16" s="10">
        <f t="shared" si="13"/>
        <v>0</v>
      </c>
      <c r="AF16" s="10"/>
      <c r="AG16" s="10">
        <f t="shared" si="1"/>
        <v>963485.43999999983</v>
      </c>
    </row>
    <row r="17" spans="2:33" x14ac:dyDescent="0.25">
      <c r="B17" s="5">
        <v>45231</v>
      </c>
      <c r="C17" s="10"/>
      <c r="D17" s="10"/>
      <c r="E17" s="10"/>
      <c r="F17" s="10"/>
      <c r="G17" s="10"/>
      <c r="H17" s="10"/>
      <c r="I17" s="10"/>
      <c r="J17" s="10"/>
      <c r="K17" s="10"/>
      <c r="L17" s="10"/>
      <c r="M17" s="10"/>
      <c r="N17" s="10"/>
      <c r="O17" s="10"/>
      <c r="P17" s="10">
        <f t="shared" ref="P17:AE17" si="14">SUM(P52,P87)</f>
        <v>71068.460000000006</v>
      </c>
      <c r="Q17" s="10">
        <f t="shared" si="14"/>
        <v>742407.77000000025</v>
      </c>
      <c r="R17" s="10">
        <f t="shared" si="14"/>
        <v>47994.05999999999</v>
      </c>
      <c r="S17" s="10">
        <f t="shared" si="14"/>
        <v>8444.9399999999969</v>
      </c>
      <c r="T17" s="10">
        <f t="shared" si="14"/>
        <v>3245.2599999999993</v>
      </c>
      <c r="U17" s="10">
        <f t="shared" si="14"/>
        <v>279.2</v>
      </c>
      <c r="V17" s="10">
        <f t="shared" si="14"/>
        <v>204.55999999999995</v>
      </c>
      <c r="W17" s="10">
        <f t="shared" si="14"/>
        <v>3536.5</v>
      </c>
      <c r="X17" s="10">
        <f t="shared" si="14"/>
        <v>763.83999999999992</v>
      </c>
      <c r="Y17" s="10">
        <f t="shared" si="14"/>
        <v>-144.99999999999997</v>
      </c>
      <c r="Z17" s="10">
        <f t="shared" si="14"/>
        <v>0</v>
      </c>
      <c r="AA17" s="10">
        <f t="shared" si="14"/>
        <v>964</v>
      </c>
      <c r="AB17" s="10">
        <f t="shared" si="14"/>
        <v>120</v>
      </c>
      <c r="AC17" s="10">
        <f t="shared" si="14"/>
        <v>0</v>
      </c>
      <c r="AD17" s="10">
        <f t="shared" si="14"/>
        <v>-158.39999999999998</v>
      </c>
      <c r="AE17" s="10">
        <f t="shared" si="14"/>
        <v>-195</v>
      </c>
      <c r="AF17" s="10"/>
      <c r="AG17" s="10">
        <f t="shared" si="1"/>
        <v>878530.19000000006</v>
      </c>
    </row>
    <row r="18" spans="2:33" x14ac:dyDescent="0.25">
      <c r="B18" s="5">
        <v>45261</v>
      </c>
      <c r="C18" s="10"/>
      <c r="D18" s="10"/>
      <c r="E18" s="10"/>
      <c r="F18" s="10"/>
      <c r="G18" s="10"/>
      <c r="H18" s="10"/>
      <c r="I18" s="10"/>
      <c r="J18" s="10"/>
      <c r="K18" s="10"/>
      <c r="L18" s="10"/>
      <c r="M18" s="10"/>
      <c r="N18" s="10"/>
      <c r="O18" s="10"/>
      <c r="P18" s="10"/>
      <c r="Q18" s="10">
        <f t="shared" ref="Q18:AE18" si="15">SUM(Q53,Q88)</f>
        <v>137011.45000000001</v>
      </c>
      <c r="R18" s="10">
        <f t="shared" si="15"/>
        <v>547190.22</v>
      </c>
      <c r="S18" s="10">
        <f t="shared" si="15"/>
        <v>74915.859999999986</v>
      </c>
      <c r="T18" s="10">
        <f t="shared" si="15"/>
        <v>6575.4199999999992</v>
      </c>
      <c r="U18" s="10">
        <f t="shared" si="15"/>
        <v>856.93</v>
      </c>
      <c r="V18" s="10">
        <f t="shared" si="15"/>
        <v>924.11999999999989</v>
      </c>
      <c r="W18" s="10">
        <f t="shared" si="15"/>
        <v>591.11999999999989</v>
      </c>
      <c r="X18" s="10">
        <f t="shared" si="15"/>
        <v>0</v>
      </c>
      <c r="Y18" s="10">
        <f t="shared" si="15"/>
        <v>2802.8399999999997</v>
      </c>
      <c r="Z18" s="10">
        <f t="shared" si="15"/>
        <v>0</v>
      </c>
      <c r="AA18" s="10">
        <f t="shared" si="15"/>
        <v>0</v>
      </c>
      <c r="AB18" s="10">
        <f t="shared" si="15"/>
        <v>0</v>
      </c>
      <c r="AC18" s="10">
        <f t="shared" si="15"/>
        <v>46</v>
      </c>
      <c r="AD18" s="10">
        <f t="shared" si="15"/>
        <v>-510.47999999999996</v>
      </c>
      <c r="AE18" s="10">
        <f t="shared" si="15"/>
        <v>-549.59999999999991</v>
      </c>
      <c r="AF18" s="10"/>
      <c r="AG18" s="10">
        <f t="shared" si="1"/>
        <v>769853.88</v>
      </c>
    </row>
    <row r="19" spans="2:33" x14ac:dyDescent="0.25">
      <c r="B19" s="5">
        <v>45292</v>
      </c>
      <c r="C19" s="10"/>
      <c r="D19" s="10"/>
      <c r="E19" s="10"/>
      <c r="F19" s="10"/>
      <c r="G19" s="10"/>
      <c r="H19" s="10"/>
      <c r="I19" s="10"/>
      <c r="J19" s="10"/>
      <c r="K19" s="10"/>
      <c r="L19" s="10"/>
      <c r="M19" s="10"/>
      <c r="N19" s="10"/>
      <c r="O19" s="10"/>
      <c r="P19" s="10"/>
      <c r="Q19" s="10"/>
      <c r="R19" s="10">
        <f t="shared" ref="R19:AE19" si="16">SUM(R54,R89)</f>
        <v>553.5</v>
      </c>
      <c r="S19" s="10">
        <f t="shared" si="16"/>
        <v>797521.71000000043</v>
      </c>
      <c r="T19" s="10">
        <f t="shared" si="16"/>
        <v>56137</v>
      </c>
      <c r="U19" s="10">
        <f t="shared" si="16"/>
        <v>875.6</v>
      </c>
      <c r="V19" s="10">
        <f t="shared" si="16"/>
        <v>3673.35</v>
      </c>
      <c r="W19" s="10">
        <f t="shared" si="16"/>
        <v>1281.3000000000002</v>
      </c>
      <c r="X19" s="10">
        <f t="shared" si="16"/>
        <v>213.12</v>
      </c>
      <c r="Y19" s="10">
        <f t="shared" si="16"/>
        <v>869.06000000000006</v>
      </c>
      <c r="Z19" s="10">
        <f t="shared" si="16"/>
        <v>10520.679999999998</v>
      </c>
      <c r="AA19" s="10">
        <f t="shared" si="16"/>
        <v>-721.80000000000018</v>
      </c>
      <c r="AB19" s="10">
        <f t="shared" si="16"/>
        <v>0</v>
      </c>
      <c r="AC19" s="10">
        <f t="shared" si="16"/>
        <v>0</v>
      </c>
      <c r="AD19" s="10">
        <f t="shared" si="16"/>
        <v>-473.76</v>
      </c>
      <c r="AE19" s="10">
        <f t="shared" si="16"/>
        <v>0</v>
      </c>
      <c r="AF19" s="10"/>
      <c r="AG19" s="10">
        <f t="shared" si="1"/>
        <v>870449.76000000047</v>
      </c>
    </row>
    <row r="20" spans="2:33" x14ac:dyDescent="0.25">
      <c r="B20" s="5">
        <v>45323</v>
      </c>
      <c r="C20" s="10"/>
      <c r="D20" s="10"/>
      <c r="E20" s="10"/>
      <c r="F20" s="10"/>
      <c r="G20" s="10"/>
      <c r="H20" s="10"/>
      <c r="I20" s="10"/>
      <c r="J20" s="10"/>
      <c r="K20" s="10"/>
      <c r="L20" s="10"/>
      <c r="M20" s="10"/>
      <c r="N20" s="10"/>
      <c r="O20" s="10"/>
      <c r="P20" s="10"/>
      <c r="Q20" s="10"/>
      <c r="R20" s="10"/>
      <c r="S20" s="10">
        <f t="shared" ref="S20:AE20" si="17">SUM(S55,S90)</f>
        <v>124916.16</v>
      </c>
      <c r="T20" s="10">
        <f t="shared" si="17"/>
        <v>642220.11999999988</v>
      </c>
      <c r="U20" s="10">
        <f t="shared" si="17"/>
        <v>9000.3599999999988</v>
      </c>
      <c r="V20" s="10">
        <f t="shared" si="17"/>
        <v>12912.64</v>
      </c>
      <c r="W20" s="10">
        <f t="shared" si="17"/>
        <v>20317.710000000003</v>
      </c>
      <c r="X20" s="10">
        <f t="shared" si="17"/>
        <v>4509.34</v>
      </c>
      <c r="Y20" s="10">
        <f t="shared" si="17"/>
        <v>1214.8400000000001</v>
      </c>
      <c r="Z20" s="10">
        <f t="shared" si="17"/>
        <v>1560.24</v>
      </c>
      <c r="AA20" s="10">
        <f t="shared" si="17"/>
        <v>0</v>
      </c>
      <c r="AB20" s="10">
        <f t="shared" si="17"/>
        <v>0</v>
      </c>
      <c r="AC20" s="10">
        <f t="shared" si="17"/>
        <v>511.19999999999993</v>
      </c>
      <c r="AD20" s="10">
        <f t="shared" si="17"/>
        <v>49.399999999999977</v>
      </c>
      <c r="AE20" s="10">
        <f t="shared" si="17"/>
        <v>0</v>
      </c>
      <c r="AF20" s="10"/>
      <c r="AG20" s="10">
        <f t="shared" si="1"/>
        <v>817212.00999999978</v>
      </c>
    </row>
    <row r="21" spans="2:33" x14ac:dyDescent="0.25">
      <c r="B21" s="5">
        <v>45352</v>
      </c>
      <c r="C21" s="10"/>
      <c r="D21" s="10"/>
      <c r="E21" s="10"/>
      <c r="F21" s="10"/>
      <c r="G21" s="10"/>
      <c r="H21" s="10"/>
      <c r="I21" s="10"/>
      <c r="J21" s="10"/>
      <c r="K21" s="10"/>
      <c r="L21" s="10"/>
      <c r="M21" s="10"/>
      <c r="N21" s="10"/>
      <c r="O21" s="10"/>
      <c r="P21" s="10"/>
      <c r="Q21" s="10"/>
      <c r="R21" s="10"/>
      <c r="S21" s="10"/>
      <c r="T21" s="10">
        <f t="shared" ref="T21:AE21" si="18">SUM(T56,T91)</f>
        <v>196455.89</v>
      </c>
      <c r="U21" s="10">
        <f t="shared" si="18"/>
        <v>416006.86000000022</v>
      </c>
      <c r="V21" s="10">
        <f t="shared" si="18"/>
        <v>179903.43</v>
      </c>
      <c r="W21" s="10">
        <f t="shared" si="18"/>
        <v>57325.779999999992</v>
      </c>
      <c r="X21" s="10">
        <f t="shared" si="18"/>
        <v>4553.82</v>
      </c>
      <c r="Y21" s="10">
        <f t="shared" si="18"/>
        <v>1937.05</v>
      </c>
      <c r="Z21" s="10">
        <f t="shared" si="18"/>
        <v>3383.9100000000003</v>
      </c>
      <c r="AA21" s="10">
        <f t="shared" si="18"/>
        <v>187.2</v>
      </c>
      <c r="AB21" s="10">
        <f t="shared" si="18"/>
        <v>237.60000000000008</v>
      </c>
      <c r="AC21" s="10">
        <f t="shared" si="18"/>
        <v>0</v>
      </c>
      <c r="AD21" s="10">
        <f t="shared" si="18"/>
        <v>-486.14</v>
      </c>
      <c r="AE21" s="10">
        <f t="shared" si="18"/>
        <v>0</v>
      </c>
      <c r="AF21" s="10"/>
      <c r="AG21" s="10">
        <f t="shared" si="1"/>
        <v>859505.40000000014</v>
      </c>
    </row>
    <row r="22" spans="2:33" x14ac:dyDescent="0.25">
      <c r="B22" s="5">
        <v>45383</v>
      </c>
      <c r="C22" s="10"/>
      <c r="D22" s="10"/>
      <c r="E22" s="10"/>
      <c r="F22" s="10"/>
      <c r="G22" s="10"/>
      <c r="H22" s="10"/>
      <c r="I22" s="10"/>
      <c r="J22" s="10"/>
      <c r="K22" s="10"/>
      <c r="L22" s="10"/>
      <c r="M22" s="10"/>
      <c r="N22" s="10"/>
      <c r="O22" s="10"/>
      <c r="P22" s="10"/>
      <c r="Q22" s="10"/>
      <c r="R22" s="10"/>
      <c r="S22" s="10"/>
      <c r="T22" s="10"/>
      <c r="U22" s="10">
        <f t="shared" ref="U22:AE22" si="19">SUM(U57,U92)</f>
        <v>11023.380000000001</v>
      </c>
      <c r="V22" s="10">
        <f t="shared" si="19"/>
        <v>523623.6999999999</v>
      </c>
      <c r="W22" s="10">
        <f t="shared" si="19"/>
        <v>234164.40000000002</v>
      </c>
      <c r="X22" s="10">
        <f t="shared" si="19"/>
        <v>16247.409999999996</v>
      </c>
      <c r="Y22" s="10">
        <f t="shared" si="19"/>
        <v>6498.9800000000005</v>
      </c>
      <c r="Z22" s="10">
        <f t="shared" si="19"/>
        <v>5786.56</v>
      </c>
      <c r="AA22" s="10">
        <f t="shared" si="19"/>
        <v>641.25</v>
      </c>
      <c r="AB22" s="10">
        <f t="shared" si="19"/>
        <v>-421.02000000000004</v>
      </c>
      <c r="AC22" s="10">
        <f t="shared" si="19"/>
        <v>1195.02</v>
      </c>
      <c r="AD22" s="10">
        <f t="shared" si="19"/>
        <v>128.69999999999999</v>
      </c>
      <c r="AE22" s="10">
        <f t="shared" si="19"/>
        <v>-164</v>
      </c>
      <c r="AF22" s="10"/>
      <c r="AG22" s="10">
        <f t="shared" si="1"/>
        <v>798724.37999999989</v>
      </c>
    </row>
    <row r="23" spans="2:33" x14ac:dyDescent="0.25">
      <c r="B23" s="5">
        <v>45413</v>
      </c>
      <c r="C23" s="10"/>
      <c r="D23" s="10"/>
      <c r="E23" s="10"/>
      <c r="F23" s="10"/>
      <c r="G23" s="10"/>
      <c r="H23" s="10"/>
      <c r="I23" s="10"/>
      <c r="J23" s="10"/>
      <c r="K23" s="10"/>
      <c r="L23" s="10"/>
      <c r="M23" s="10"/>
      <c r="N23" s="10"/>
      <c r="O23" s="10"/>
      <c r="P23" s="10"/>
      <c r="Q23" s="10"/>
      <c r="R23" s="10"/>
      <c r="S23" s="10"/>
      <c r="T23" s="10"/>
      <c r="U23" s="10"/>
      <c r="V23" s="10">
        <f t="shared" ref="V23:AE23" si="20">SUM(V58,V93)</f>
        <v>0</v>
      </c>
      <c r="W23" s="10">
        <f t="shared" si="20"/>
        <v>471111.1</v>
      </c>
      <c r="X23" s="10">
        <f t="shared" si="20"/>
        <v>248561.97999999995</v>
      </c>
      <c r="Y23" s="10">
        <f t="shared" si="20"/>
        <v>31347.049999999996</v>
      </c>
      <c r="Z23" s="10">
        <f t="shared" si="20"/>
        <v>10838.37</v>
      </c>
      <c r="AA23" s="10">
        <f t="shared" si="20"/>
        <v>1120.3699999999999</v>
      </c>
      <c r="AB23" s="10">
        <f t="shared" si="20"/>
        <v>71.7</v>
      </c>
      <c r="AC23" s="10">
        <f t="shared" si="20"/>
        <v>693.54</v>
      </c>
      <c r="AD23" s="10">
        <f t="shared" si="20"/>
        <v>641.25</v>
      </c>
      <c r="AE23" s="10">
        <f t="shared" si="20"/>
        <v>0</v>
      </c>
      <c r="AF23" s="10"/>
      <c r="AG23" s="10">
        <f t="shared" si="1"/>
        <v>764385.36</v>
      </c>
    </row>
    <row r="24" spans="2:33" x14ac:dyDescent="0.25">
      <c r="B24" s="5">
        <v>45444</v>
      </c>
      <c r="C24" s="10"/>
      <c r="D24" s="10"/>
      <c r="E24" s="10"/>
      <c r="F24" s="10"/>
      <c r="G24" s="10"/>
      <c r="H24" s="10"/>
      <c r="I24" s="10"/>
      <c r="J24" s="10"/>
      <c r="K24" s="10"/>
      <c r="L24" s="10"/>
      <c r="M24" s="10"/>
      <c r="N24" s="10"/>
      <c r="O24" s="10"/>
      <c r="P24" s="10"/>
      <c r="Q24" s="10"/>
      <c r="R24" s="10"/>
      <c r="S24" s="10"/>
      <c r="T24" s="10"/>
      <c r="U24" s="10"/>
      <c r="V24" s="10"/>
      <c r="W24" s="10">
        <f t="shared" ref="W24:AE24" si="21">SUM(W59,W94)</f>
        <v>0</v>
      </c>
      <c r="X24" s="10">
        <f t="shared" si="21"/>
        <v>420279.35000000003</v>
      </c>
      <c r="Y24" s="10">
        <f t="shared" si="21"/>
        <v>256039.17000000004</v>
      </c>
      <c r="Z24" s="10">
        <f t="shared" si="21"/>
        <v>9471.8399999999983</v>
      </c>
      <c r="AA24" s="10">
        <f t="shared" si="21"/>
        <v>6699.6099999999988</v>
      </c>
      <c r="AB24" s="10">
        <f t="shared" si="21"/>
        <v>146.9</v>
      </c>
      <c r="AC24" s="10">
        <f t="shared" si="21"/>
        <v>222.8</v>
      </c>
      <c r="AD24" s="10">
        <f t="shared" si="21"/>
        <v>798.40000000000009</v>
      </c>
      <c r="AE24" s="10">
        <f t="shared" si="21"/>
        <v>111.6</v>
      </c>
      <c r="AF24" s="10"/>
      <c r="AG24" s="10">
        <f t="shared" si="1"/>
        <v>693769.67</v>
      </c>
    </row>
    <row r="25" spans="2:33" x14ac:dyDescent="0.25">
      <c r="B25" s="5">
        <v>45474</v>
      </c>
      <c r="C25" s="10"/>
      <c r="D25" s="10"/>
      <c r="E25" s="10"/>
      <c r="F25" s="10"/>
      <c r="G25" s="10"/>
      <c r="H25" s="10"/>
      <c r="I25" s="10"/>
      <c r="J25" s="10"/>
      <c r="K25" s="10"/>
      <c r="L25" s="10"/>
      <c r="M25" s="10"/>
      <c r="N25" s="10"/>
      <c r="O25" s="10"/>
      <c r="P25" s="10"/>
      <c r="Q25" s="10"/>
      <c r="R25" s="10"/>
      <c r="S25" s="10"/>
      <c r="T25" s="10"/>
      <c r="U25" s="10"/>
      <c r="V25" s="10"/>
      <c r="W25" s="10"/>
      <c r="X25" s="10">
        <f t="shared" ref="X25:AE25" si="22">SUM(X60,X95)</f>
        <v>0</v>
      </c>
      <c r="Y25" s="10">
        <f t="shared" si="22"/>
        <v>684774.67</v>
      </c>
      <c r="Z25" s="10">
        <f t="shared" si="22"/>
        <v>88206.480000000025</v>
      </c>
      <c r="AA25" s="10">
        <f t="shared" si="22"/>
        <v>4671.68</v>
      </c>
      <c r="AB25" s="10">
        <f t="shared" si="22"/>
        <v>4100.6099999999997</v>
      </c>
      <c r="AC25" s="10">
        <f t="shared" si="22"/>
        <v>38.200000000000003</v>
      </c>
      <c r="AD25" s="10">
        <f t="shared" si="22"/>
        <v>2491.8000000000002</v>
      </c>
      <c r="AE25" s="10">
        <f t="shared" si="22"/>
        <v>326.43999999999994</v>
      </c>
      <c r="AF25" s="10"/>
      <c r="AG25" s="10">
        <f t="shared" si="1"/>
        <v>784609.88</v>
      </c>
    </row>
    <row r="26" spans="2:33" x14ac:dyDescent="0.25">
      <c r="B26" s="5">
        <v>45505</v>
      </c>
      <c r="C26" s="10"/>
      <c r="D26" s="10"/>
      <c r="E26" s="10"/>
      <c r="F26" s="10"/>
      <c r="G26" s="10"/>
      <c r="H26" s="10"/>
      <c r="I26" s="10"/>
      <c r="J26" s="10"/>
      <c r="K26" s="10"/>
      <c r="L26" s="10"/>
      <c r="M26" s="10"/>
      <c r="N26" s="10"/>
      <c r="O26" s="10"/>
      <c r="P26" s="10"/>
      <c r="Q26" s="10"/>
      <c r="R26" s="10"/>
      <c r="S26" s="10"/>
      <c r="T26" s="10"/>
      <c r="U26" s="10"/>
      <c r="V26" s="10"/>
      <c r="W26" s="10"/>
      <c r="X26" s="10"/>
      <c r="Y26" s="10">
        <f t="shared" ref="Y26:AE26" si="23">SUM(Y61,Y96)</f>
        <v>88710.68</v>
      </c>
      <c r="Z26" s="10">
        <f t="shared" si="23"/>
        <v>577541.49999999988</v>
      </c>
      <c r="AA26" s="10">
        <f t="shared" si="23"/>
        <v>84928.47</v>
      </c>
      <c r="AB26" s="10">
        <f t="shared" si="23"/>
        <v>2531.25</v>
      </c>
      <c r="AC26" s="10">
        <f t="shared" si="23"/>
        <v>5364.5599999999995</v>
      </c>
      <c r="AD26" s="10">
        <f t="shared" si="23"/>
        <v>2262.7400000000002</v>
      </c>
      <c r="AE26" s="10">
        <f t="shared" si="23"/>
        <v>-454.99</v>
      </c>
      <c r="AF26" s="10"/>
      <c r="AG26" s="10">
        <f t="shared" si="1"/>
        <v>760884.21</v>
      </c>
    </row>
    <row r="27" spans="2:33" x14ac:dyDescent="0.25">
      <c r="B27" s="5">
        <v>45536</v>
      </c>
      <c r="C27" s="10"/>
      <c r="D27" s="10"/>
      <c r="E27" s="10"/>
      <c r="F27" s="10"/>
      <c r="G27" s="10"/>
      <c r="H27" s="10"/>
      <c r="I27" s="10"/>
      <c r="J27" s="10"/>
      <c r="K27" s="10"/>
      <c r="L27" s="10"/>
      <c r="M27" s="10"/>
      <c r="N27" s="10"/>
      <c r="O27" s="10"/>
      <c r="P27" s="10"/>
      <c r="Q27" s="10"/>
      <c r="R27" s="10"/>
      <c r="S27" s="10"/>
      <c r="T27" s="10"/>
      <c r="U27" s="10"/>
      <c r="V27" s="10"/>
      <c r="W27" s="10"/>
      <c r="X27" s="10"/>
      <c r="Y27" s="10"/>
      <c r="Z27" s="10">
        <f t="shared" ref="Z27:AE27" si="24">SUM(Z62,Z97)</f>
        <v>87591.480000000054</v>
      </c>
      <c r="AA27" s="10">
        <f t="shared" si="24"/>
        <v>606002.88000000012</v>
      </c>
      <c r="AB27" s="10">
        <f t="shared" si="24"/>
        <v>60208.060000000019</v>
      </c>
      <c r="AC27" s="10">
        <f t="shared" si="24"/>
        <v>6657.56</v>
      </c>
      <c r="AD27" s="10">
        <f t="shared" si="24"/>
        <v>-215.33999999999995</v>
      </c>
      <c r="AE27" s="10">
        <f t="shared" si="24"/>
        <v>0</v>
      </c>
      <c r="AF27" s="10"/>
      <c r="AG27" s="10">
        <f t="shared" si="1"/>
        <v>760244.64000000036</v>
      </c>
    </row>
    <row r="28" spans="2:33" x14ac:dyDescent="0.25">
      <c r="B28" s="5">
        <v>45566</v>
      </c>
      <c r="C28" s="10"/>
      <c r="D28" s="10"/>
      <c r="E28" s="10"/>
      <c r="F28" s="10"/>
      <c r="G28" s="10"/>
      <c r="H28" s="10"/>
      <c r="I28" s="10"/>
      <c r="J28" s="10"/>
      <c r="K28" s="10"/>
      <c r="L28" s="10"/>
      <c r="M28" s="10"/>
      <c r="N28" s="10"/>
      <c r="O28" s="10"/>
      <c r="P28" s="10"/>
      <c r="Q28" s="10"/>
      <c r="R28" s="10"/>
      <c r="S28" s="10"/>
      <c r="T28" s="10"/>
      <c r="U28" s="10"/>
      <c r="V28" s="10"/>
      <c r="W28" s="10"/>
      <c r="X28" s="10"/>
      <c r="Y28" s="10"/>
      <c r="Z28" s="10"/>
      <c r="AA28" s="10">
        <f t="shared" ref="AA28:AE28" si="25">SUM(AA63,AA98)</f>
        <v>20426.900000000001</v>
      </c>
      <c r="AB28" s="10">
        <f t="shared" si="25"/>
        <v>597035.41</v>
      </c>
      <c r="AC28" s="10">
        <f t="shared" si="25"/>
        <v>462583.93999999989</v>
      </c>
      <c r="AD28" s="10">
        <f t="shared" si="25"/>
        <v>102034.90000000001</v>
      </c>
      <c r="AE28" s="10">
        <f t="shared" si="25"/>
        <v>20183.560000000001</v>
      </c>
      <c r="AF28" s="10"/>
      <c r="AG28" s="10">
        <f t="shared" si="1"/>
        <v>1202264.71</v>
      </c>
    </row>
    <row r="29" spans="2:33" x14ac:dyDescent="0.25">
      <c r="B29" s="5">
        <v>45597</v>
      </c>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f t="shared" ref="AB29:AE29" si="26">SUM(AB64,AB99)</f>
        <v>104862.28999999996</v>
      </c>
      <c r="AC29" s="10">
        <f t="shared" si="26"/>
        <v>276633.9200000001</v>
      </c>
      <c r="AD29" s="10">
        <f t="shared" si="26"/>
        <v>374864.54999999993</v>
      </c>
      <c r="AE29" s="10">
        <f t="shared" si="26"/>
        <v>85064.11</v>
      </c>
      <c r="AF29" s="10"/>
      <c r="AG29" s="10">
        <f t="shared" si="1"/>
        <v>841424.87</v>
      </c>
    </row>
    <row r="30" spans="2:33" x14ac:dyDescent="0.25">
      <c r="B30" s="5">
        <v>45627</v>
      </c>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f t="shared" ref="AC30:AE30" si="27">SUM(AC65,AC100)</f>
        <v>13442.77</v>
      </c>
      <c r="AD30" s="10">
        <f t="shared" si="27"/>
        <v>202772.87000000002</v>
      </c>
      <c r="AE30" s="10">
        <f t="shared" si="27"/>
        <v>460685.06</v>
      </c>
      <c r="AF30" s="10"/>
      <c r="AG30" s="10">
        <f t="shared" si="1"/>
        <v>676900.7</v>
      </c>
    </row>
    <row r="31" spans="2:33" x14ac:dyDescent="0.25">
      <c r="B31" s="5">
        <v>45658</v>
      </c>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f t="shared" ref="AD31:AE31" si="28">SUM(AD66,AD101)</f>
        <v>4028.4</v>
      </c>
      <c r="AE31" s="10">
        <f t="shared" si="28"/>
        <v>193154.01999999996</v>
      </c>
      <c r="AF31" s="10"/>
      <c r="AG31" s="10">
        <f t="shared" si="1"/>
        <v>197182.41999999995</v>
      </c>
    </row>
    <row r="32" spans="2:33" x14ac:dyDescent="0.25">
      <c r="B32" s="5">
        <v>45689</v>
      </c>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f t="shared" ref="AE32" si="29">SUM(AE67,AE102)</f>
        <v>17260.680000000004</v>
      </c>
      <c r="AF32" s="10"/>
      <c r="AG32" s="10">
        <f t="shared" si="1"/>
        <v>17260.680000000004</v>
      </c>
    </row>
    <row r="33" spans="1:33" x14ac:dyDescent="0.25">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row>
    <row r="34" spans="1:33" x14ac:dyDescent="0.25">
      <c r="B34" s="23" t="s">
        <v>36</v>
      </c>
      <c r="C34" s="10">
        <f t="shared" ref="C34" si="30">SUM(C4:C15)</f>
        <v>0</v>
      </c>
      <c r="D34" s="10">
        <f t="shared" ref="D34:AE34" si="31">SUM(D4:D32)</f>
        <v>104811.75000000001</v>
      </c>
      <c r="E34" s="10">
        <f t="shared" si="31"/>
        <v>373858.23000000097</v>
      </c>
      <c r="F34" s="10">
        <f t="shared" si="31"/>
        <v>662654.43000000028</v>
      </c>
      <c r="G34" s="10">
        <f t="shared" si="31"/>
        <v>621086.7299999994</v>
      </c>
      <c r="H34" s="10">
        <f t="shared" si="31"/>
        <v>715177.73999999929</v>
      </c>
      <c r="I34" s="10">
        <f t="shared" si="31"/>
        <v>405487.05000000005</v>
      </c>
      <c r="J34" s="10">
        <f t="shared" si="31"/>
        <v>262995.19999999995</v>
      </c>
      <c r="K34" s="10">
        <f t="shared" si="31"/>
        <v>703132.21999999939</v>
      </c>
      <c r="L34" s="10">
        <f t="shared" si="31"/>
        <v>561612.13000000012</v>
      </c>
      <c r="M34" s="10">
        <f t="shared" si="31"/>
        <v>398082.72000000026</v>
      </c>
      <c r="N34" s="10">
        <f t="shared" si="31"/>
        <v>599293.98000000045</v>
      </c>
      <c r="O34" s="10">
        <f t="shared" si="31"/>
        <v>758110.86000000022</v>
      </c>
      <c r="P34" s="10">
        <f t="shared" si="31"/>
        <v>1688360.3699999996</v>
      </c>
      <c r="Q34" s="10">
        <f t="shared" si="31"/>
        <v>1275096.7000000002</v>
      </c>
      <c r="R34" s="10">
        <f t="shared" si="31"/>
        <v>828642.69</v>
      </c>
      <c r="S34" s="10">
        <f t="shared" si="31"/>
        <v>1197135.6800000004</v>
      </c>
      <c r="T34" s="10">
        <f t="shared" si="31"/>
        <v>947255.58999999985</v>
      </c>
      <c r="U34" s="10">
        <f t="shared" si="31"/>
        <v>455055.91000000021</v>
      </c>
      <c r="V34" s="10">
        <f t="shared" si="31"/>
        <v>724752.33999999985</v>
      </c>
      <c r="W34" s="10">
        <f t="shared" si="31"/>
        <v>788362.11</v>
      </c>
      <c r="X34" s="10">
        <f t="shared" si="31"/>
        <v>695177.46</v>
      </c>
      <c r="Y34" s="10">
        <f t="shared" si="31"/>
        <v>1074049.3400000001</v>
      </c>
      <c r="Z34" s="10">
        <f t="shared" si="31"/>
        <v>796233.76</v>
      </c>
      <c r="AA34" s="10">
        <f t="shared" si="31"/>
        <v>724920.56000000017</v>
      </c>
      <c r="AB34" s="10">
        <f t="shared" si="31"/>
        <v>768892.79999999993</v>
      </c>
      <c r="AC34" s="10">
        <f t="shared" si="31"/>
        <v>767389.51</v>
      </c>
      <c r="AD34" s="10">
        <f t="shared" si="31"/>
        <v>688228.89</v>
      </c>
      <c r="AE34" s="10">
        <f t="shared" si="31"/>
        <v>775421.88</v>
      </c>
      <c r="AF34" s="10"/>
      <c r="AG34" s="10">
        <f>SUM(AG4:AG32)</f>
        <v>20361278.630000006</v>
      </c>
    </row>
    <row r="36" spans="1:33" x14ac:dyDescent="0.25">
      <c r="A36" s="21" t="s">
        <v>111</v>
      </c>
    </row>
    <row r="38" spans="1:33" x14ac:dyDescent="0.25">
      <c r="B38" t="s">
        <v>47</v>
      </c>
      <c r="C38" s="5">
        <v>44835</v>
      </c>
      <c r="D38" s="5">
        <v>44866</v>
      </c>
      <c r="E38" s="5">
        <v>44896</v>
      </c>
      <c r="F38" s="5">
        <v>44927</v>
      </c>
      <c r="G38" s="5">
        <v>44958</v>
      </c>
      <c r="H38" s="5">
        <v>44986</v>
      </c>
      <c r="I38" s="5">
        <v>45017</v>
      </c>
      <c r="J38" s="5">
        <v>45047</v>
      </c>
      <c r="K38" s="5">
        <v>45078</v>
      </c>
      <c r="L38" s="5">
        <v>45108</v>
      </c>
      <c r="M38" s="5">
        <v>45139</v>
      </c>
      <c r="N38" s="5">
        <v>45170</v>
      </c>
      <c r="O38" s="5">
        <v>45200</v>
      </c>
      <c r="P38" s="5">
        <v>45231</v>
      </c>
      <c r="Q38" s="5">
        <v>45261</v>
      </c>
      <c r="R38" s="5">
        <v>45292</v>
      </c>
      <c r="S38" s="5">
        <v>45323</v>
      </c>
      <c r="T38" s="5">
        <v>45352</v>
      </c>
      <c r="U38" s="5">
        <v>45383</v>
      </c>
      <c r="V38" s="5">
        <v>45413</v>
      </c>
      <c r="W38" s="5">
        <v>45444</v>
      </c>
      <c r="X38" s="5">
        <v>45474</v>
      </c>
      <c r="Y38" s="5">
        <v>45505</v>
      </c>
      <c r="Z38" s="5">
        <v>45536</v>
      </c>
      <c r="AA38" s="5">
        <v>45566</v>
      </c>
      <c r="AB38" s="5">
        <v>45597</v>
      </c>
      <c r="AC38" s="5">
        <v>45627</v>
      </c>
      <c r="AD38" s="5">
        <v>45658</v>
      </c>
      <c r="AE38" s="5">
        <v>45689</v>
      </c>
      <c r="AG38" t="s">
        <v>37</v>
      </c>
    </row>
    <row r="39" spans="1:33" x14ac:dyDescent="0.25">
      <c r="B39" s="5">
        <v>44835</v>
      </c>
      <c r="C39" s="10">
        <v>0</v>
      </c>
      <c r="D39" s="10">
        <v>0</v>
      </c>
      <c r="E39" s="10">
        <v>0</v>
      </c>
      <c r="F39" s="10">
        <v>0</v>
      </c>
      <c r="G39" s="10">
        <v>0</v>
      </c>
      <c r="H39" s="10">
        <v>0</v>
      </c>
      <c r="I39" s="10">
        <v>0</v>
      </c>
      <c r="J39" s="10">
        <v>0</v>
      </c>
      <c r="K39" s="10">
        <v>0</v>
      </c>
      <c r="L39" s="10">
        <v>0</v>
      </c>
      <c r="M39" s="10">
        <v>0</v>
      </c>
      <c r="N39" s="10">
        <v>0</v>
      </c>
      <c r="O39" s="10">
        <v>0</v>
      </c>
      <c r="P39" s="10">
        <v>0</v>
      </c>
      <c r="Q39" s="10">
        <v>0</v>
      </c>
      <c r="R39" s="10">
        <v>0</v>
      </c>
      <c r="S39" s="10">
        <v>0</v>
      </c>
      <c r="T39" s="10">
        <v>0</v>
      </c>
      <c r="U39" s="10">
        <v>0</v>
      </c>
      <c r="V39" s="10">
        <v>0</v>
      </c>
      <c r="W39" s="10">
        <v>0</v>
      </c>
      <c r="X39" s="10">
        <v>0</v>
      </c>
      <c r="Y39" s="10">
        <v>0</v>
      </c>
      <c r="Z39" s="10">
        <v>0</v>
      </c>
      <c r="AA39" s="10">
        <v>0</v>
      </c>
      <c r="AB39" s="10">
        <v>0</v>
      </c>
      <c r="AC39" s="10">
        <v>0</v>
      </c>
      <c r="AD39" s="10">
        <v>0</v>
      </c>
      <c r="AE39" s="10">
        <v>0</v>
      </c>
      <c r="AF39" s="10"/>
      <c r="AG39" s="10">
        <f t="shared" ref="AG39:AG67" si="32">SUM(C39:AE39)</f>
        <v>0</v>
      </c>
    </row>
    <row r="40" spans="1:33" x14ac:dyDescent="0.25">
      <c r="B40" s="5">
        <v>44866</v>
      </c>
      <c r="C40" s="10"/>
      <c r="D40" s="10">
        <v>0</v>
      </c>
      <c r="E40" s="10">
        <v>0</v>
      </c>
      <c r="F40" s="10">
        <v>0</v>
      </c>
      <c r="G40" s="10">
        <v>0</v>
      </c>
      <c r="H40" s="10">
        <v>0</v>
      </c>
      <c r="I40" s="10">
        <v>0</v>
      </c>
      <c r="J40" s="10">
        <v>0</v>
      </c>
      <c r="K40" s="10">
        <v>0</v>
      </c>
      <c r="L40" s="10">
        <v>0</v>
      </c>
      <c r="M40" s="10">
        <v>0</v>
      </c>
      <c r="N40" s="10">
        <v>0</v>
      </c>
      <c r="O40" s="10">
        <v>0</v>
      </c>
      <c r="P40" s="10">
        <v>0</v>
      </c>
      <c r="Q40" s="10">
        <v>0</v>
      </c>
      <c r="R40" s="10">
        <v>0</v>
      </c>
      <c r="S40" s="10">
        <v>0</v>
      </c>
      <c r="T40" s="10">
        <v>0</v>
      </c>
      <c r="U40" s="10">
        <v>0</v>
      </c>
      <c r="V40" s="10">
        <v>0</v>
      </c>
      <c r="W40" s="10">
        <v>0</v>
      </c>
      <c r="X40" s="10">
        <v>0</v>
      </c>
      <c r="Y40" s="10">
        <v>0</v>
      </c>
      <c r="Z40" s="10">
        <v>0</v>
      </c>
      <c r="AA40" s="10">
        <v>0</v>
      </c>
      <c r="AB40" s="10">
        <v>0</v>
      </c>
      <c r="AC40" s="10">
        <v>0</v>
      </c>
      <c r="AD40" s="10">
        <v>0</v>
      </c>
      <c r="AE40" s="10">
        <v>0</v>
      </c>
      <c r="AF40" s="10"/>
      <c r="AG40" s="10">
        <f t="shared" si="32"/>
        <v>0</v>
      </c>
    </row>
    <row r="41" spans="1:33" x14ac:dyDescent="0.25">
      <c r="B41" s="5">
        <v>44896</v>
      </c>
      <c r="C41" s="10"/>
      <c r="D41" s="10"/>
      <c r="E41" s="10">
        <v>0</v>
      </c>
      <c r="F41" s="10">
        <v>0</v>
      </c>
      <c r="G41" s="10">
        <v>0</v>
      </c>
      <c r="H41" s="10">
        <v>0</v>
      </c>
      <c r="I41" s="10">
        <v>0</v>
      </c>
      <c r="J41" s="10">
        <v>0</v>
      </c>
      <c r="K41" s="10">
        <v>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c r="AG41" s="10">
        <f t="shared" si="32"/>
        <v>0</v>
      </c>
    </row>
    <row r="42" spans="1:33" x14ac:dyDescent="0.25">
      <c r="B42" s="5">
        <v>44927</v>
      </c>
      <c r="C42" s="10"/>
      <c r="D42" s="10"/>
      <c r="E42" s="10"/>
      <c r="F42" s="10">
        <v>0</v>
      </c>
      <c r="G42" s="10">
        <v>0</v>
      </c>
      <c r="H42" s="10">
        <v>0</v>
      </c>
      <c r="I42" s="10">
        <v>0</v>
      </c>
      <c r="J42" s="10">
        <v>0</v>
      </c>
      <c r="K42" s="10">
        <v>0</v>
      </c>
      <c r="L42" s="10">
        <v>0</v>
      </c>
      <c r="M42" s="10">
        <v>0</v>
      </c>
      <c r="N42" s="10">
        <v>0</v>
      </c>
      <c r="O42" s="10">
        <v>0</v>
      </c>
      <c r="P42" s="10">
        <v>0</v>
      </c>
      <c r="Q42" s="10">
        <v>0</v>
      </c>
      <c r="R42" s="10">
        <v>0</v>
      </c>
      <c r="S42" s="10">
        <v>0</v>
      </c>
      <c r="T42" s="10">
        <v>0</v>
      </c>
      <c r="U42" s="10">
        <v>0</v>
      </c>
      <c r="V42" s="10">
        <v>0</v>
      </c>
      <c r="W42" s="10">
        <v>0</v>
      </c>
      <c r="X42" s="10">
        <v>0</v>
      </c>
      <c r="Y42" s="10">
        <v>0</v>
      </c>
      <c r="Z42" s="10">
        <v>0</v>
      </c>
      <c r="AA42" s="10">
        <v>0</v>
      </c>
      <c r="AB42" s="10">
        <v>0</v>
      </c>
      <c r="AC42" s="10">
        <v>0</v>
      </c>
      <c r="AD42" s="10">
        <v>0</v>
      </c>
      <c r="AE42" s="10">
        <v>0</v>
      </c>
      <c r="AF42" s="10"/>
      <c r="AG42" s="10">
        <f t="shared" si="32"/>
        <v>0</v>
      </c>
    </row>
    <row r="43" spans="1:33" x14ac:dyDescent="0.25">
      <c r="B43" s="5">
        <v>44958</v>
      </c>
      <c r="C43" s="10"/>
      <c r="D43" s="10"/>
      <c r="E43" s="10"/>
      <c r="F43" s="10"/>
      <c r="G43" s="10">
        <v>0</v>
      </c>
      <c r="H43" s="10">
        <v>0</v>
      </c>
      <c r="I43" s="10">
        <v>0</v>
      </c>
      <c r="J43" s="10">
        <v>0</v>
      </c>
      <c r="K43" s="10">
        <v>0</v>
      </c>
      <c r="L43" s="10">
        <v>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c r="AG43" s="10">
        <f t="shared" si="32"/>
        <v>0</v>
      </c>
    </row>
    <row r="44" spans="1:33" x14ac:dyDescent="0.25">
      <c r="B44" s="5">
        <v>44986</v>
      </c>
      <c r="C44" s="10"/>
      <c r="D44" s="10"/>
      <c r="E44" s="10"/>
      <c r="F44" s="10"/>
      <c r="G44" s="10"/>
      <c r="H44" s="10">
        <v>0</v>
      </c>
      <c r="I44" s="10">
        <v>0</v>
      </c>
      <c r="J44" s="10">
        <v>0</v>
      </c>
      <c r="K44" s="10">
        <v>0</v>
      </c>
      <c r="L44" s="10">
        <v>0</v>
      </c>
      <c r="M44" s="10">
        <v>0</v>
      </c>
      <c r="N44" s="10">
        <v>0</v>
      </c>
      <c r="O44" s="10">
        <v>0</v>
      </c>
      <c r="P44" s="10">
        <v>0</v>
      </c>
      <c r="Q44" s="10">
        <v>0</v>
      </c>
      <c r="R44" s="10">
        <v>0</v>
      </c>
      <c r="S44" s="10">
        <v>0</v>
      </c>
      <c r="T44" s="10">
        <v>0</v>
      </c>
      <c r="U44" s="10">
        <v>0</v>
      </c>
      <c r="V44" s="10">
        <v>0</v>
      </c>
      <c r="W44" s="10">
        <v>0</v>
      </c>
      <c r="X44" s="10">
        <v>0</v>
      </c>
      <c r="Y44" s="10">
        <v>0</v>
      </c>
      <c r="Z44" s="10">
        <v>0</v>
      </c>
      <c r="AA44" s="10">
        <v>0</v>
      </c>
      <c r="AB44" s="10">
        <v>0</v>
      </c>
      <c r="AC44" s="10">
        <v>0</v>
      </c>
      <c r="AD44" s="10">
        <v>0</v>
      </c>
      <c r="AE44" s="10">
        <v>0</v>
      </c>
      <c r="AF44" s="10"/>
      <c r="AG44" s="10">
        <f t="shared" si="32"/>
        <v>0</v>
      </c>
    </row>
    <row r="45" spans="1:33" x14ac:dyDescent="0.25">
      <c r="B45" s="5">
        <v>45017</v>
      </c>
      <c r="C45" s="10"/>
      <c r="D45" s="10"/>
      <c r="E45" s="10"/>
      <c r="F45" s="10"/>
      <c r="G45" s="10"/>
      <c r="H45" s="10"/>
      <c r="I45" s="10">
        <v>0</v>
      </c>
      <c r="J45" s="10">
        <v>0</v>
      </c>
      <c r="K45" s="10">
        <v>0</v>
      </c>
      <c r="L45" s="10">
        <v>0</v>
      </c>
      <c r="M45" s="10">
        <v>0</v>
      </c>
      <c r="N45" s="10">
        <v>0</v>
      </c>
      <c r="O45" s="10">
        <v>0</v>
      </c>
      <c r="P45" s="10">
        <v>0</v>
      </c>
      <c r="Q45" s="10">
        <v>0</v>
      </c>
      <c r="R45" s="10">
        <v>0</v>
      </c>
      <c r="S45" s="10">
        <v>0</v>
      </c>
      <c r="T45" s="10">
        <v>0</v>
      </c>
      <c r="U45" s="10">
        <v>0</v>
      </c>
      <c r="V45" s="10">
        <v>0</v>
      </c>
      <c r="W45" s="10">
        <v>0</v>
      </c>
      <c r="X45" s="10">
        <v>0</v>
      </c>
      <c r="Y45" s="10">
        <v>0</v>
      </c>
      <c r="Z45" s="10">
        <v>0</v>
      </c>
      <c r="AA45" s="10">
        <v>0</v>
      </c>
      <c r="AB45" s="10">
        <v>0</v>
      </c>
      <c r="AC45" s="10">
        <v>0</v>
      </c>
      <c r="AD45" s="10">
        <v>0</v>
      </c>
      <c r="AE45" s="10">
        <v>0</v>
      </c>
      <c r="AF45" s="10"/>
      <c r="AG45" s="10">
        <f t="shared" si="32"/>
        <v>0</v>
      </c>
    </row>
    <row r="46" spans="1:33" x14ac:dyDescent="0.25">
      <c r="B46" s="5">
        <v>45047</v>
      </c>
      <c r="C46" s="10"/>
      <c r="D46" s="10"/>
      <c r="E46" s="10"/>
      <c r="F46" s="10"/>
      <c r="G46" s="10"/>
      <c r="H46" s="10"/>
      <c r="I46" s="10"/>
      <c r="J46" s="10">
        <v>0</v>
      </c>
      <c r="K46" s="10">
        <v>0</v>
      </c>
      <c r="L46" s="10">
        <v>0</v>
      </c>
      <c r="M46" s="10">
        <v>0</v>
      </c>
      <c r="N46" s="10">
        <v>0</v>
      </c>
      <c r="O46" s="10">
        <v>0</v>
      </c>
      <c r="P46" s="10">
        <v>0</v>
      </c>
      <c r="Q46" s="10">
        <v>0</v>
      </c>
      <c r="R46" s="10">
        <v>0</v>
      </c>
      <c r="S46" s="10">
        <v>0</v>
      </c>
      <c r="T46" s="10">
        <v>0</v>
      </c>
      <c r="U46" s="10">
        <v>0</v>
      </c>
      <c r="V46" s="10">
        <v>0</v>
      </c>
      <c r="W46" s="10">
        <v>0</v>
      </c>
      <c r="X46" s="10">
        <v>0</v>
      </c>
      <c r="Y46" s="10">
        <v>0</v>
      </c>
      <c r="Z46" s="10">
        <v>0</v>
      </c>
      <c r="AA46" s="10">
        <v>0</v>
      </c>
      <c r="AB46" s="10">
        <v>0</v>
      </c>
      <c r="AC46" s="10">
        <v>0</v>
      </c>
      <c r="AD46" s="10">
        <v>0</v>
      </c>
      <c r="AE46" s="10">
        <v>0</v>
      </c>
      <c r="AF46" s="10"/>
      <c r="AG46" s="10">
        <f t="shared" si="32"/>
        <v>0</v>
      </c>
    </row>
    <row r="47" spans="1:33" x14ac:dyDescent="0.25">
      <c r="B47" s="5">
        <v>45078</v>
      </c>
      <c r="C47" s="10"/>
      <c r="D47" s="10"/>
      <c r="E47" s="10"/>
      <c r="F47" s="10"/>
      <c r="G47" s="10"/>
      <c r="H47" s="10"/>
      <c r="I47" s="10"/>
      <c r="J47" s="10"/>
      <c r="K47" s="10">
        <v>0</v>
      </c>
      <c r="L47" s="10">
        <v>0</v>
      </c>
      <c r="M47" s="10">
        <v>0</v>
      </c>
      <c r="N47" s="10">
        <v>0</v>
      </c>
      <c r="O47" s="10">
        <v>0</v>
      </c>
      <c r="P47" s="10">
        <v>0</v>
      </c>
      <c r="Q47" s="10">
        <v>0</v>
      </c>
      <c r="R47" s="10">
        <v>0</v>
      </c>
      <c r="S47" s="10">
        <v>0</v>
      </c>
      <c r="T47" s="10">
        <v>0</v>
      </c>
      <c r="U47" s="10">
        <v>0</v>
      </c>
      <c r="V47" s="10">
        <v>0</v>
      </c>
      <c r="W47" s="10">
        <v>0</v>
      </c>
      <c r="X47" s="10">
        <v>0</v>
      </c>
      <c r="Y47" s="10">
        <v>0</v>
      </c>
      <c r="Z47" s="10">
        <v>0</v>
      </c>
      <c r="AA47" s="10">
        <v>0</v>
      </c>
      <c r="AB47" s="10">
        <v>0</v>
      </c>
      <c r="AC47" s="10">
        <v>0</v>
      </c>
      <c r="AD47" s="10">
        <v>0</v>
      </c>
      <c r="AE47" s="10">
        <v>0</v>
      </c>
      <c r="AF47" s="10"/>
      <c r="AG47" s="10">
        <f t="shared" si="32"/>
        <v>0</v>
      </c>
    </row>
    <row r="48" spans="1:33" x14ac:dyDescent="0.25">
      <c r="B48" s="5">
        <v>45108</v>
      </c>
      <c r="C48" s="10"/>
      <c r="D48" s="10"/>
      <c r="E48" s="10"/>
      <c r="F48" s="10"/>
      <c r="G48" s="10"/>
      <c r="H48" s="10"/>
      <c r="I48" s="10"/>
      <c r="J48" s="10"/>
      <c r="K48" s="10"/>
      <c r="L48" s="10">
        <v>0</v>
      </c>
      <c r="M48" s="10">
        <v>0</v>
      </c>
      <c r="N48" s="10">
        <v>0</v>
      </c>
      <c r="O48" s="10">
        <v>0</v>
      </c>
      <c r="P48" s="10">
        <v>0</v>
      </c>
      <c r="Q48" s="10">
        <v>0</v>
      </c>
      <c r="R48" s="10">
        <v>0</v>
      </c>
      <c r="S48" s="10">
        <v>0</v>
      </c>
      <c r="T48" s="10">
        <v>0</v>
      </c>
      <c r="U48" s="10">
        <v>0</v>
      </c>
      <c r="V48" s="10">
        <v>0</v>
      </c>
      <c r="W48" s="10">
        <v>0</v>
      </c>
      <c r="X48" s="10">
        <v>0</v>
      </c>
      <c r="Y48" s="10">
        <v>0</v>
      </c>
      <c r="Z48" s="10">
        <v>0</v>
      </c>
      <c r="AA48" s="10">
        <v>0</v>
      </c>
      <c r="AB48" s="10">
        <v>0</v>
      </c>
      <c r="AC48" s="10">
        <v>0</v>
      </c>
      <c r="AD48" s="10">
        <v>0</v>
      </c>
      <c r="AE48" s="10">
        <v>0</v>
      </c>
      <c r="AF48" s="10"/>
      <c r="AG48" s="10">
        <f t="shared" si="32"/>
        <v>0</v>
      </c>
    </row>
    <row r="49" spans="2:33" x14ac:dyDescent="0.25">
      <c r="B49" s="5">
        <v>45139</v>
      </c>
      <c r="C49" s="10"/>
      <c r="D49" s="10"/>
      <c r="E49" s="10"/>
      <c r="F49" s="10"/>
      <c r="G49" s="10"/>
      <c r="H49" s="10"/>
      <c r="I49" s="10"/>
      <c r="J49" s="10"/>
      <c r="K49" s="10"/>
      <c r="L49" s="10"/>
      <c r="M49" s="10">
        <v>0</v>
      </c>
      <c r="N49" s="10">
        <v>0</v>
      </c>
      <c r="O49" s="10">
        <v>0</v>
      </c>
      <c r="P49" s="10">
        <v>0</v>
      </c>
      <c r="Q49" s="10">
        <v>0</v>
      </c>
      <c r="R49" s="10">
        <v>0</v>
      </c>
      <c r="S49" s="10">
        <v>0</v>
      </c>
      <c r="T49" s="10">
        <v>0</v>
      </c>
      <c r="U49" s="10">
        <v>0</v>
      </c>
      <c r="V49" s="10">
        <v>0</v>
      </c>
      <c r="W49" s="10">
        <v>0</v>
      </c>
      <c r="X49" s="10">
        <v>0</v>
      </c>
      <c r="Y49" s="10">
        <v>0</v>
      </c>
      <c r="Z49" s="10">
        <v>0</v>
      </c>
      <c r="AA49" s="10">
        <v>0</v>
      </c>
      <c r="AB49" s="10">
        <v>0</v>
      </c>
      <c r="AC49" s="10">
        <v>0</v>
      </c>
      <c r="AD49" s="10">
        <v>0</v>
      </c>
      <c r="AE49" s="10">
        <v>0</v>
      </c>
      <c r="AF49" s="10"/>
      <c r="AG49" s="10">
        <f t="shared" si="32"/>
        <v>0</v>
      </c>
    </row>
    <row r="50" spans="2:33" x14ac:dyDescent="0.25">
      <c r="B50" s="5">
        <v>45170</v>
      </c>
      <c r="C50" s="10"/>
      <c r="D50" s="10"/>
      <c r="E50" s="10"/>
      <c r="F50" s="10"/>
      <c r="G50" s="10"/>
      <c r="H50" s="10"/>
      <c r="I50" s="10"/>
      <c r="J50" s="10"/>
      <c r="K50" s="10"/>
      <c r="L50" s="10"/>
      <c r="M50" s="10"/>
      <c r="N50" s="10">
        <v>0</v>
      </c>
      <c r="O50" s="10">
        <v>0</v>
      </c>
      <c r="P50" s="10">
        <v>0</v>
      </c>
      <c r="Q50" s="10">
        <v>0</v>
      </c>
      <c r="R50" s="10">
        <v>0</v>
      </c>
      <c r="S50" s="10">
        <v>0</v>
      </c>
      <c r="T50" s="10">
        <v>0</v>
      </c>
      <c r="U50" s="10">
        <v>0</v>
      </c>
      <c r="V50" s="10">
        <v>0</v>
      </c>
      <c r="W50" s="10">
        <v>0</v>
      </c>
      <c r="X50" s="10">
        <v>0</v>
      </c>
      <c r="Y50" s="10">
        <v>0</v>
      </c>
      <c r="Z50" s="10">
        <v>0</v>
      </c>
      <c r="AA50" s="10">
        <v>0</v>
      </c>
      <c r="AB50" s="10">
        <v>0</v>
      </c>
      <c r="AC50" s="10">
        <v>0</v>
      </c>
      <c r="AD50" s="10">
        <v>0</v>
      </c>
      <c r="AE50" s="10">
        <v>0</v>
      </c>
      <c r="AF50" s="10"/>
      <c r="AG50" s="10">
        <f t="shared" si="32"/>
        <v>0</v>
      </c>
    </row>
    <row r="51" spans="2:33" x14ac:dyDescent="0.25">
      <c r="B51" s="5">
        <v>45200</v>
      </c>
      <c r="C51" s="10"/>
      <c r="D51" s="10"/>
      <c r="E51" s="10"/>
      <c r="F51" s="10"/>
      <c r="G51" s="10"/>
      <c r="H51" s="10"/>
      <c r="I51" s="10"/>
      <c r="J51" s="10"/>
      <c r="K51" s="10"/>
      <c r="L51" s="10"/>
      <c r="M51" s="10"/>
      <c r="N51" s="10"/>
      <c r="O51" s="10">
        <v>0</v>
      </c>
      <c r="P51" s="10">
        <v>843593.95</v>
      </c>
      <c r="Q51" s="10">
        <v>100913.16</v>
      </c>
      <c r="R51" s="10">
        <v>7671.5099999999984</v>
      </c>
      <c r="S51" s="10">
        <v>7202.8199999999988</v>
      </c>
      <c r="T51" s="10">
        <v>1653.68</v>
      </c>
      <c r="U51" s="10">
        <v>200.7</v>
      </c>
      <c r="V51" s="10">
        <v>834.12</v>
      </c>
      <c r="W51" s="10">
        <v>34.200000000000003</v>
      </c>
      <c r="X51" s="10">
        <v>48.6</v>
      </c>
      <c r="Y51" s="10">
        <v>0</v>
      </c>
      <c r="Z51" s="10">
        <v>1332.7000000000003</v>
      </c>
      <c r="AA51" s="10">
        <v>0</v>
      </c>
      <c r="AB51" s="10">
        <v>0</v>
      </c>
      <c r="AC51" s="10">
        <v>0</v>
      </c>
      <c r="AD51" s="10">
        <v>0</v>
      </c>
      <c r="AE51" s="10">
        <v>0</v>
      </c>
      <c r="AF51" s="10"/>
      <c r="AG51" s="10">
        <f t="shared" si="32"/>
        <v>963485.43999999983</v>
      </c>
    </row>
    <row r="52" spans="2:33" x14ac:dyDescent="0.25">
      <c r="B52" s="5">
        <v>45231</v>
      </c>
      <c r="C52" s="10"/>
      <c r="D52" s="10"/>
      <c r="E52" s="10"/>
      <c r="F52" s="10"/>
      <c r="G52" s="10"/>
      <c r="H52" s="10"/>
      <c r="I52" s="10"/>
      <c r="J52" s="10"/>
      <c r="K52" s="10"/>
      <c r="L52" s="10"/>
      <c r="M52" s="10"/>
      <c r="N52" s="10"/>
      <c r="O52" s="10"/>
      <c r="P52" s="10">
        <v>71068.460000000006</v>
      </c>
      <c r="Q52" s="10">
        <v>742407.77000000025</v>
      </c>
      <c r="R52" s="10">
        <v>47994.05999999999</v>
      </c>
      <c r="S52" s="10">
        <v>8444.9399999999969</v>
      </c>
      <c r="T52" s="10">
        <v>3245.2599999999993</v>
      </c>
      <c r="U52" s="10">
        <v>279.2</v>
      </c>
      <c r="V52" s="10">
        <v>204.55999999999995</v>
      </c>
      <c r="W52" s="10">
        <v>3536.5</v>
      </c>
      <c r="X52" s="10">
        <v>763.83999999999992</v>
      </c>
      <c r="Y52" s="10">
        <v>-144.99999999999997</v>
      </c>
      <c r="Z52" s="10">
        <v>0</v>
      </c>
      <c r="AA52" s="10">
        <v>964</v>
      </c>
      <c r="AB52" s="10">
        <v>120</v>
      </c>
      <c r="AC52" s="10">
        <v>0</v>
      </c>
      <c r="AD52" s="10">
        <v>-158.39999999999998</v>
      </c>
      <c r="AE52" s="10">
        <v>-195</v>
      </c>
      <c r="AF52" s="10"/>
      <c r="AG52" s="10">
        <f t="shared" si="32"/>
        <v>878530.19000000006</v>
      </c>
    </row>
    <row r="53" spans="2:33" x14ac:dyDescent="0.25">
      <c r="B53" s="5">
        <v>45261</v>
      </c>
      <c r="C53" s="10"/>
      <c r="D53" s="10"/>
      <c r="E53" s="10"/>
      <c r="F53" s="10"/>
      <c r="G53" s="10"/>
      <c r="H53" s="10"/>
      <c r="I53" s="10"/>
      <c r="J53" s="10"/>
      <c r="K53" s="10"/>
      <c r="L53" s="10"/>
      <c r="M53" s="10"/>
      <c r="N53" s="10"/>
      <c r="O53" s="10"/>
      <c r="P53" s="10"/>
      <c r="Q53" s="10">
        <v>137011.45000000001</v>
      </c>
      <c r="R53" s="10">
        <v>547190.22</v>
      </c>
      <c r="S53" s="10">
        <v>74915.859999999986</v>
      </c>
      <c r="T53" s="10">
        <v>6575.4199999999992</v>
      </c>
      <c r="U53" s="10">
        <v>856.93</v>
      </c>
      <c r="V53" s="10">
        <v>924.11999999999989</v>
      </c>
      <c r="W53" s="10">
        <v>591.11999999999989</v>
      </c>
      <c r="X53" s="10">
        <v>0</v>
      </c>
      <c r="Y53" s="10">
        <v>2802.8399999999997</v>
      </c>
      <c r="Z53" s="10">
        <v>0</v>
      </c>
      <c r="AA53" s="10">
        <v>0</v>
      </c>
      <c r="AB53" s="10">
        <v>0</v>
      </c>
      <c r="AC53" s="10">
        <v>46</v>
      </c>
      <c r="AD53" s="10">
        <v>-510.47999999999996</v>
      </c>
      <c r="AE53" s="10">
        <v>-549.59999999999991</v>
      </c>
      <c r="AF53" s="10"/>
      <c r="AG53" s="10">
        <f t="shared" si="32"/>
        <v>769853.88</v>
      </c>
    </row>
    <row r="54" spans="2:33" x14ac:dyDescent="0.25">
      <c r="B54" s="5">
        <v>45292</v>
      </c>
      <c r="C54" s="10"/>
      <c r="D54" s="10"/>
      <c r="E54" s="10"/>
      <c r="F54" s="10"/>
      <c r="G54" s="10"/>
      <c r="H54" s="10"/>
      <c r="I54" s="10"/>
      <c r="J54" s="10"/>
      <c r="K54" s="10"/>
      <c r="L54" s="10"/>
      <c r="M54" s="10"/>
      <c r="N54" s="10"/>
      <c r="O54" s="10"/>
      <c r="P54" s="10"/>
      <c r="Q54" s="10"/>
      <c r="R54" s="10">
        <v>553.5</v>
      </c>
      <c r="S54" s="10">
        <v>797521.71000000043</v>
      </c>
      <c r="T54" s="10">
        <v>56137</v>
      </c>
      <c r="U54" s="10">
        <v>875.6</v>
      </c>
      <c r="V54" s="10">
        <v>3673.35</v>
      </c>
      <c r="W54" s="10">
        <v>1281.3000000000002</v>
      </c>
      <c r="X54" s="10">
        <v>213.12</v>
      </c>
      <c r="Y54" s="10">
        <v>869.06000000000006</v>
      </c>
      <c r="Z54" s="10">
        <v>10520.679999999998</v>
      </c>
      <c r="AA54" s="10">
        <v>-721.80000000000018</v>
      </c>
      <c r="AB54" s="10">
        <v>0</v>
      </c>
      <c r="AC54" s="10">
        <v>0</v>
      </c>
      <c r="AD54" s="10">
        <v>-473.76</v>
      </c>
      <c r="AE54" s="10">
        <v>0</v>
      </c>
      <c r="AF54" s="10"/>
      <c r="AG54" s="10">
        <f t="shared" si="32"/>
        <v>870449.76000000047</v>
      </c>
    </row>
    <row r="55" spans="2:33" x14ac:dyDescent="0.25">
      <c r="B55" s="5">
        <v>45323</v>
      </c>
      <c r="C55" s="10"/>
      <c r="D55" s="10"/>
      <c r="E55" s="10"/>
      <c r="F55" s="10"/>
      <c r="G55" s="10"/>
      <c r="H55" s="10"/>
      <c r="I55" s="10"/>
      <c r="J55" s="10"/>
      <c r="K55" s="10"/>
      <c r="L55" s="10"/>
      <c r="M55" s="10"/>
      <c r="N55" s="10"/>
      <c r="O55" s="10"/>
      <c r="P55" s="10"/>
      <c r="Q55" s="10"/>
      <c r="R55" s="10"/>
      <c r="S55" s="10">
        <v>124916.16</v>
      </c>
      <c r="T55" s="10">
        <v>642220.11999999988</v>
      </c>
      <c r="U55" s="10">
        <v>9000.3599999999988</v>
      </c>
      <c r="V55" s="10">
        <v>12912.64</v>
      </c>
      <c r="W55" s="10">
        <v>20317.710000000003</v>
      </c>
      <c r="X55" s="10">
        <v>4509.34</v>
      </c>
      <c r="Y55" s="10">
        <v>1214.8400000000001</v>
      </c>
      <c r="Z55" s="10">
        <v>1560.24</v>
      </c>
      <c r="AA55" s="10">
        <v>0</v>
      </c>
      <c r="AB55" s="10">
        <v>0</v>
      </c>
      <c r="AC55" s="10">
        <v>511.19999999999993</v>
      </c>
      <c r="AD55" s="10">
        <v>49.399999999999977</v>
      </c>
      <c r="AE55" s="10">
        <v>0</v>
      </c>
      <c r="AF55" s="10"/>
      <c r="AG55" s="10">
        <f t="shared" si="32"/>
        <v>817212.00999999978</v>
      </c>
    </row>
    <row r="56" spans="2:33" x14ac:dyDescent="0.25">
      <c r="B56" s="5">
        <v>45352</v>
      </c>
      <c r="C56" s="10"/>
      <c r="D56" s="10"/>
      <c r="E56" s="10"/>
      <c r="F56" s="10"/>
      <c r="G56" s="10"/>
      <c r="H56" s="10"/>
      <c r="I56" s="10"/>
      <c r="J56" s="10"/>
      <c r="K56" s="10"/>
      <c r="L56" s="10"/>
      <c r="M56" s="10"/>
      <c r="N56" s="10"/>
      <c r="O56" s="10"/>
      <c r="P56" s="10"/>
      <c r="Q56" s="10"/>
      <c r="R56" s="10"/>
      <c r="S56" s="10"/>
      <c r="T56" s="10">
        <v>196455.89</v>
      </c>
      <c r="U56" s="10">
        <v>416006.86000000022</v>
      </c>
      <c r="V56" s="10">
        <v>179903.43</v>
      </c>
      <c r="W56" s="10">
        <v>57325.779999999992</v>
      </c>
      <c r="X56" s="10">
        <v>4553.82</v>
      </c>
      <c r="Y56" s="10">
        <v>1937.05</v>
      </c>
      <c r="Z56" s="10">
        <v>3383.9100000000003</v>
      </c>
      <c r="AA56" s="10">
        <v>187.2</v>
      </c>
      <c r="AB56" s="10">
        <v>237.60000000000008</v>
      </c>
      <c r="AC56" s="10">
        <v>0</v>
      </c>
      <c r="AD56" s="10">
        <v>-486.14</v>
      </c>
      <c r="AE56" s="10">
        <v>0</v>
      </c>
      <c r="AF56" s="10"/>
      <c r="AG56" s="10">
        <f t="shared" si="32"/>
        <v>859505.40000000014</v>
      </c>
    </row>
    <row r="57" spans="2:33" x14ac:dyDescent="0.25">
      <c r="B57" s="5">
        <v>45383</v>
      </c>
      <c r="C57" s="10"/>
      <c r="D57" s="10"/>
      <c r="E57" s="10"/>
      <c r="F57" s="10"/>
      <c r="G57" s="10"/>
      <c r="H57" s="10"/>
      <c r="I57" s="10"/>
      <c r="J57" s="10"/>
      <c r="K57" s="10"/>
      <c r="L57" s="10"/>
      <c r="M57" s="10"/>
      <c r="N57" s="10"/>
      <c r="O57" s="10"/>
      <c r="P57" s="10"/>
      <c r="Q57" s="10"/>
      <c r="R57" s="10"/>
      <c r="S57" s="10"/>
      <c r="T57" s="10"/>
      <c r="U57" s="10">
        <v>11023.380000000001</v>
      </c>
      <c r="V57" s="10">
        <v>523623.6999999999</v>
      </c>
      <c r="W57" s="10">
        <v>234164.40000000002</v>
      </c>
      <c r="X57" s="10">
        <v>16247.409999999996</v>
      </c>
      <c r="Y57" s="10">
        <v>6498.9800000000005</v>
      </c>
      <c r="Z57" s="10">
        <v>5786.56</v>
      </c>
      <c r="AA57" s="10">
        <v>641.25</v>
      </c>
      <c r="AB57" s="10">
        <v>-421.02000000000004</v>
      </c>
      <c r="AC57" s="10">
        <v>1195.02</v>
      </c>
      <c r="AD57" s="10">
        <v>128.69999999999999</v>
      </c>
      <c r="AE57" s="10">
        <v>-164</v>
      </c>
      <c r="AF57" s="10"/>
      <c r="AG57" s="10">
        <f t="shared" si="32"/>
        <v>798724.37999999989</v>
      </c>
    </row>
    <row r="58" spans="2:33" x14ac:dyDescent="0.25">
      <c r="B58" s="5">
        <v>45413</v>
      </c>
      <c r="C58" s="10"/>
      <c r="D58" s="10"/>
      <c r="E58" s="10"/>
      <c r="F58" s="10"/>
      <c r="G58" s="10"/>
      <c r="H58" s="10"/>
      <c r="I58" s="10"/>
      <c r="J58" s="10"/>
      <c r="K58" s="10"/>
      <c r="L58" s="10"/>
      <c r="M58" s="10"/>
      <c r="N58" s="10"/>
      <c r="O58" s="10"/>
      <c r="P58" s="10"/>
      <c r="Q58" s="10"/>
      <c r="R58" s="10"/>
      <c r="S58" s="10"/>
      <c r="T58" s="10"/>
      <c r="U58" s="10"/>
      <c r="V58" s="10">
        <v>0</v>
      </c>
      <c r="W58" s="10">
        <v>471111.1</v>
      </c>
      <c r="X58" s="10">
        <v>248561.97999999995</v>
      </c>
      <c r="Y58" s="10">
        <v>31347.049999999996</v>
      </c>
      <c r="Z58" s="10">
        <v>10838.37</v>
      </c>
      <c r="AA58" s="10">
        <v>1120.3699999999999</v>
      </c>
      <c r="AB58" s="10">
        <v>71.7</v>
      </c>
      <c r="AC58" s="10">
        <v>693.54</v>
      </c>
      <c r="AD58" s="10">
        <v>641.25</v>
      </c>
      <c r="AE58" s="10">
        <v>0</v>
      </c>
      <c r="AF58" s="10"/>
      <c r="AG58" s="10">
        <f t="shared" si="32"/>
        <v>764385.36</v>
      </c>
    </row>
    <row r="59" spans="2:33" x14ac:dyDescent="0.25">
      <c r="B59" s="5">
        <v>45444</v>
      </c>
      <c r="C59" s="10"/>
      <c r="D59" s="10"/>
      <c r="E59" s="10"/>
      <c r="F59" s="10"/>
      <c r="G59" s="10"/>
      <c r="H59" s="10"/>
      <c r="I59" s="10"/>
      <c r="J59" s="10"/>
      <c r="K59" s="10"/>
      <c r="L59" s="10"/>
      <c r="M59" s="10"/>
      <c r="N59" s="10"/>
      <c r="O59" s="10"/>
      <c r="P59" s="10"/>
      <c r="Q59" s="10"/>
      <c r="R59" s="10"/>
      <c r="S59" s="10"/>
      <c r="T59" s="10"/>
      <c r="U59" s="10"/>
      <c r="V59" s="10"/>
      <c r="W59" s="10">
        <v>0</v>
      </c>
      <c r="X59" s="10">
        <v>420279.35000000003</v>
      </c>
      <c r="Y59" s="10">
        <v>256039.17000000004</v>
      </c>
      <c r="Z59" s="10">
        <v>9471.8399999999983</v>
      </c>
      <c r="AA59" s="10">
        <v>6699.6099999999988</v>
      </c>
      <c r="AB59" s="10">
        <v>146.9</v>
      </c>
      <c r="AC59" s="10">
        <v>222.8</v>
      </c>
      <c r="AD59" s="10">
        <v>798.40000000000009</v>
      </c>
      <c r="AE59" s="10">
        <v>111.6</v>
      </c>
      <c r="AF59" s="10"/>
      <c r="AG59" s="10">
        <f t="shared" si="32"/>
        <v>693769.67</v>
      </c>
    </row>
    <row r="60" spans="2:33" x14ac:dyDescent="0.25">
      <c r="B60" s="5">
        <v>45474</v>
      </c>
      <c r="C60" s="10"/>
      <c r="D60" s="10"/>
      <c r="E60" s="10"/>
      <c r="F60" s="10"/>
      <c r="G60" s="10"/>
      <c r="H60" s="10"/>
      <c r="I60" s="10"/>
      <c r="J60" s="10"/>
      <c r="K60" s="10"/>
      <c r="L60" s="10"/>
      <c r="M60" s="10"/>
      <c r="N60" s="10"/>
      <c r="O60" s="10"/>
      <c r="P60" s="10"/>
      <c r="Q60" s="10"/>
      <c r="R60" s="10"/>
      <c r="S60" s="10"/>
      <c r="T60" s="10"/>
      <c r="U60" s="10"/>
      <c r="V60" s="10"/>
      <c r="W60" s="10"/>
      <c r="X60" s="10">
        <v>0</v>
      </c>
      <c r="Y60" s="10">
        <v>684774.67</v>
      </c>
      <c r="Z60" s="10">
        <v>88206.480000000025</v>
      </c>
      <c r="AA60" s="10">
        <v>4671.68</v>
      </c>
      <c r="AB60" s="10">
        <v>4100.6099999999997</v>
      </c>
      <c r="AC60" s="10">
        <v>38.200000000000003</v>
      </c>
      <c r="AD60" s="10">
        <v>2491.8000000000002</v>
      </c>
      <c r="AE60" s="10">
        <v>326.43999999999994</v>
      </c>
      <c r="AF60" s="10"/>
      <c r="AG60" s="10">
        <f t="shared" si="32"/>
        <v>784609.88</v>
      </c>
    </row>
    <row r="61" spans="2:33" x14ac:dyDescent="0.25">
      <c r="B61" s="5">
        <v>45505</v>
      </c>
      <c r="C61" s="10"/>
      <c r="D61" s="10"/>
      <c r="E61" s="10"/>
      <c r="F61" s="10"/>
      <c r="G61" s="10"/>
      <c r="H61" s="10"/>
      <c r="I61" s="10"/>
      <c r="J61" s="10"/>
      <c r="K61" s="10"/>
      <c r="L61" s="10"/>
      <c r="M61" s="10"/>
      <c r="N61" s="10"/>
      <c r="O61" s="10"/>
      <c r="P61" s="10"/>
      <c r="Q61" s="10"/>
      <c r="R61" s="10"/>
      <c r="S61" s="10"/>
      <c r="T61" s="10"/>
      <c r="U61" s="10"/>
      <c r="V61" s="10"/>
      <c r="W61" s="10"/>
      <c r="X61" s="10"/>
      <c r="Y61" s="10">
        <v>88710.68</v>
      </c>
      <c r="Z61" s="10">
        <v>577541.49999999988</v>
      </c>
      <c r="AA61" s="10">
        <v>84928.47</v>
      </c>
      <c r="AB61" s="10">
        <v>2531.25</v>
      </c>
      <c r="AC61" s="10">
        <v>5364.5599999999995</v>
      </c>
      <c r="AD61" s="10">
        <v>2262.7400000000002</v>
      </c>
      <c r="AE61" s="10">
        <v>-454.99</v>
      </c>
      <c r="AF61" s="10"/>
      <c r="AG61" s="10">
        <f t="shared" si="32"/>
        <v>760884.21</v>
      </c>
    </row>
    <row r="62" spans="2:33" x14ac:dyDescent="0.25">
      <c r="B62" s="5">
        <v>45536</v>
      </c>
      <c r="C62" s="10"/>
      <c r="D62" s="10"/>
      <c r="E62" s="10"/>
      <c r="F62" s="10"/>
      <c r="G62" s="10"/>
      <c r="H62" s="10"/>
      <c r="I62" s="10"/>
      <c r="J62" s="10"/>
      <c r="K62" s="10"/>
      <c r="L62" s="10"/>
      <c r="M62" s="10"/>
      <c r="N62" s="10"/>
      <c r="O62" s="10"/>
      <c r="P62" s="10"/>
      <c r="Q62" s="10"/>
      <c r="R62" s="10"/>
      <c r="S62" s="10"/>
      <c r="T62" s="10"/>
      <c r="U62" s="10"/>
      <c r="V62" s="10"/>
      <c r="W62" s="10"/>
      <c r="X62" s="10"/>
      <c r="Y62" s="10"/>
      <c r="Z62" s="10">
        <v>87591.480000000054</v>
      </c>
      <c r="AA62" s="10">
        <v>606002.88000000012</v>
      </c>
      <c r="AB62" s="10">
        <v>60208.060000000019</v>
      </c>
      <c r="AC62" s="10">
        <v>6657.56</v>
      </c>
      <c r="AD62" s="10">
        <v>-215.33999999999995</v>
      </c>
      <c r="AE62" s="10">
        <v>0</v>
      </c>
      <c r="AF62" s="10"/>
      <c r="AG62" s="10">
        <f t="shared" si="32"/>
        <v>760244.64000000036</v>
      </c>
    </row>
    <row r="63" spans="2:33" x14ac:dyDescent="0.25">
      <c r="B63" s="5">
        <v>45566</v>
      </c>
      <c r="C63" s="10"/>
      <c r="D63" s="10"/>
      <c r="E63" s="10"/>
      <c r="F63" s="10"/>
      <c r="G63" s="10"/>
      <c r="H63" s="10"/>
      <c r="I63" s="10"/>
      <c r="J63" s="10"/>
      <c r="K63" s="10"/>
      <c r="L63" s="10"/>
      <c r="M63" s="10"/>
      <c r="N63" s="10"/>
      <c r="O63" s="10"/>
      <c r="P63" s="10"/>
      <c r="Q63" s="10"/>
      <c r="R63" s="10"/>
      <c r="S63" s="10"/>
      <c r="T63" s="10"/>
      <c r="U63" s="10"/>
      <c r="V63" s="10"/>
      <c r="W63" s="10"/>
      <c r="X63" s="10"/>
      <c r="Y63" s="10"/>
      <c r="Z63" s="10"/>
      <c r="AA63" s="10">
        <v>20426.900000000001</v>
      </c>
      <c r="AB63" s="10">
        <v>597035.41</v>
      </c>
      <c r="AC63" s="10">
        <v>462583.93999999989</v>
      </c>
      <c r="AD63" s="10">
        <v>102034.90000000001</v>
      </c>
      <c r="AE63" s="10">
        <v>20183.560000000001</v>
      </c>
      <c r="AF63" s="10"/>
      <c r="AG63" s="10">
        <f t="shared" si="32"/>
        <v>1202264.71</v>
      </c>
    </row>
    <row r="64" spans="2:33" x14ac:dyDescent="0.25">
      <c r="B64" s="5">
        <v>45597</v>
      </c>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v>104862.28999999996</v>
      </c>
      <c r="AC64" s="10">
        <v>276633.9200000001</v>
      </c>
      <c r="AD64" s="10">
        <v>374864.54999999993</v>
      </c>
      <c r="AE64" s="10">
        <v>85064.11</v>
      </c>
      <c r="AF64" s="10"/>
      <c r="AG64" s="10">
        <f t="shared" si="32"/>
        <v>841424.87</v>
      </c>
    </row>
    <row r="65" spans="1:33" x14ac:dyDescent="0.25">
      <c r="B65" s="5">
        <v>45627</v>
      </c>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v>13442.77</v>
      </c>
      <c r="AD65" s="10">
        <v>202772.87000000002</v>
      </c>
      <c r="AE65" s="10">
        <v>460685.06</v>
      </c>
      <c r="AF65" s="10"/>
      <c r="AG65" s="10">
        <f t="shared" si="32"/>
        <v>676900.7</v>
      </c>
    </row>
    <row r="66" spans="1:33" x14ac:dyDescent="0.25">
      <c r="B66" s="5">
        <v>45658</v>
      </c>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v>4028.4</v>
      </c>
      <c r="AE66" s="10">
        <v>193154.01999999996</v>
      </c>
      <c r="AF66" s="10"/>
      <c r="AG66" s="10">
        <f t="shared" si="32"/>
        <v>197182.41999999995</v>
      </c>
    </row>
    <row r="67" spans="1:33" x14ac:dyDescent="0.25">
      <c r="B67" s="5">
        <v>45689</v>
      </c>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v>17260.680000000004</v>
      </c>
      <c r="AF67" s="10"/>
      <c r="AG67" s="10">
        <f t="shared" si="32"/>
        <v>17260.680000000004</v>
      </c>
    </row>
    <row r="68" spans="1:33" x14ac:dyDescent="0.25">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row>
    <row r="69" spans="1:33" x14ac:dyDescent="0.25">
      <c r="B69" s="23" t="s">
        <v>36</v>
      </c>
      <c r="C69" s="10">
        <f t="shared" ref="C69" si="33">SUM(C39:C50)</f>
        <v>0</v>
      </c>
      <c r="D69" s="10">
        <f t="shared" ref="D69:AE69" si="34">SUM(D39:D67)</f>
        <v>0</v>
      </c>
      <c r="E69" s="10">
        <f t="shared" si="34"/>
        <v>0</v>
      </c>
      <c r="F69" s="10">
        <f t="shared" si="34"/>
        <v>0</v>
      </c>
      <c r="G69" s="10">
        <f t="shared" si="34"/>
        <v>0</v>
      </c>
      <c r="H69" s="10">
        <f t="shared" si="34"/>
        <v>0</v>
      </c>
      <c r="I69" s="10">
        <f t="shared" si="34"/>
        <v>0</v>
      </c>
      <c r="J69" s="10">
        <f t="shared" si="34"/>
        <v>0</v>
      </c>
      <c r="K69" s="10">
        <f t="shared" si="34"/>
        <v>0</v>
      </c>
      <c r="L69" s="10">
        <f t="shared" si="34"/>
        <v>0</v>
      </c>
      <c r="M69" s="10">
        <f t="shared" si="34"/>
        <v>0</v>
      </c>
      <c r="N69" s="10">
        <f t="shared" si="34"/>
        <v>0</v>
      </c>
      <c r="O69" s="10">
        <f t="shared" si="34"/>
        <v>0</v>
      </c>
      <c r="P69" s="10">
        <f t="shared" si="34"/>
        <v>914662.40999999992</v>
      </c>
      <c r="Q69" s="10">
        <f t="shared" si="34"/>
        <v>980332.38000000035</v>
      </c>
      <c r="R69" s="10">
        <f t="shared" si="34"/>
        <v>603409.28999999992</v>
      </c>
      <c r="S69" s="10">
        <f t="shared" si="34"/>
        <v>1013001.4900000005</v>
      </c>
      <c r="T69" s="10">
        <f t="shared" si="34"/>
        <v>906287.36999999988</v>
      </c>
      <c r="U69" s="10">
        <f t="shared" si="34"/>
        <v>438243.0300000002</v>
      </c>
      <c r="V69" s="10">
        <f t="shared" si="34"/>
        <v>722075.91999999993</v>
      </c>
      <c r="W69" s="10">
        <f t="shared" si="34"/>
        <v>788362.11</v>
      </c>
      <c r="X69" s="10">
        <f t="shared" si="34"/>
        <v>695177.46</v>
      </c>
      <c r="Y69" s="10">
        <f t="shared" si="34"/>
        <v>1074049.3400000001</v>
      </c>
      <c r="Z69" s="10">
        <f t="shared" si="34"/>
        <v>796233.76</v>
      </c>
      <c r="AA69" s="10">
        <f t="shared" si="34"/>
        <v>724920.56000000017</v>
      </c>
      <c r="AB69" s="10">
        <f t="shared" si="34"/>
        <v>768892.79999999993</v>
      </c>
      <c r="AC69" s="10">
        <f t="shared" si="34"/>
        <v>767389.51</v>
      </c>
      <c r="AD69" s="10">
        <f t="shared" si="34"/>
        <v>688228.89</v>
      </c>
      <c r="AE69" s="10">
        <f t="shared" si="34"/>
        <v>775421.88</v>
      </c>
      <c r="AF69" s="10"/>
      <c r="AG69" s="10">
        <f>SUM(AG39:AG67)</f>
        <v>12656688.199999999</v>
      </c>
    </row>
    <row r="71" spans="1:33" x14ac:dyDescent="0.25">
      <c r="A71" s="21" t="s">
        <v>110</v>
      </c>
    </row>
    <row r="73" spans="1:33" x14ac:dyDescent="0.25">
      <c r="B73" t="s">
        <v>47</v>
      </c>
      <c r="C73" s="5">
        <v>44835</v>
      </c>
      <c r="D73" s="5">
        <v>44866</v>
      </c>
      <c r="E73" s="5">
        <v>44896</v>
      </c>
      <c r="F73" s="5">
        <v>44927</v>
      </c>
      <c r="G73" s="5">
        <v>44958</v>
      </c>
      <c r="H73" s="5">
        <v>44986</v>
      </c>
      <c r="I73" s="5">
        <v>45017</v>
      </c>
      <c r="J73" s="5">
        <v>45047</v>
      </c>
      <c r="K73" s="5">
        <v>45078</v>
      </c>
      <c r="L73" s="5">
        <v>45108</v>
      </c>
      <c r="M73" s="5">
        <v>45139</v>
      </c>
      <c r="N73" s="5">
        <v>45170</v>
      </c>
      <c r="O73" s="5">
        <v>45200</v>
      </c>
      <c r="P73" s="5">
        <v>45231</v>
      </c>
      <c r="Q73" s="5">
        <v>45261</v>
      </c>
      <c r="R73" s="5">
        <v>45292</v>
      </c>
      <c r="S73" s="5">
        <v>45323</v>
      </c>
      <c r="T73" s="5">
        <v>45352</v>
      </c>
      <c r="U73" s="5">
        <v>45383</v>
      </c>
      <c r="V73" s="5">
        <v>45413</v>
      </c>
      <c r="W73" s="5">
        <v>45444</v>
      </c>
      <c r="X73" s="5">
        <v>45474</v>
      </c>
      <c r="Y73" s="5">
        <v>45505</v>
      </c>
      <c r="Z73" s="5">
        <v>45536</v>
      </c>
      <c r="AA73" s="5">
        <v>45566</v>
      </c>
      <c r="AB73" s="5">
        <v>45597</v>
      </c>
      <c r="AC73" s="5">
        <v>45627</v>
      </c>
      <c r="AD73" s="5">
        <v>45658</v>
      </c>
      <c r="AE73" s="5">
        <v>45689</v>
      </c>
      <c r="AG73" t="s">
        <v>37</v>
      </c>
    </row>
    <row r="74" spans="1:33" x14ac:dyDescent="0.25">
      <c r="B74" s="5">
        <v>44835</v>
      </c>
      <c r="C74" s="10">
        <v>0</v>
      </c>
      <c r="D74" s="10">
        <v>90232.750000000015</v>
      </c>
      <c r="E74" s="10">
        <v>347480.23000000097</v>
      </c>
      <c r="F74" s="10">
        <v>234025.6499999995</v>
      </c>
      <c r="G74" s="10">
        <v>32423.490000000009</v>
      </c>
      <c r="H74" s="10">
        <v>10336.299999999999</v>
      </c>
      <c r="I74" s="10">
        <v>5027.3</v>
      </c>
      <c r="J74" s="10">
        <v>5753</v>
      </c>
      <c r="K74" s="10">
        <v>3977.6000000000004</v>
      </c>
      <c r="L74" s="10">
        <v>656.7</v>
      </c>
      <c r="M74" s="10">
        <v>462.55</v>
      </c>
      <c r="N74" s="10">
        <v>2855.2</v>
      </c>
      <c r="O74" s="10">
        <v>585.45000000000005</v>
      </c>
      <c r="P74" s="10">
        <v>907.6</v>
      </c>
      <c r="Q74" s="10">
        <v>0</v>
      </c>
      <c r="R74" s="10">
        <v>545</v>
      </c>
      <c r="S74" s="10">
        <v>233</v>
      </c>
      <c r="T74" s="10">
        <v>1634.5500000000002</v>
      </c>
      <c r="U74" s="10">
        <v>1600.5</v>
      </c>
      <c r="V74" s="10">
        <v>0</v>
      </c>
      <c r="W74" s="10">
        <v>0</v>
      </c>
      <c r="X74" s="10">
        <v>0</v>
      </c>
      <c r="Y74" s="10">
        <v>0</v>
      </c>
      <c r="Z74" s="10">
        <v>0</v>
      </c>
      <c r="AA74" s="10">
        <v>0</v>
      </c>
      <c r="AB74" s="10">
        <v>0</v>
      </c>
      <c r="AC74" s="10">
        <v>0</v>
      </c>
      <c r="AD74" s="10">
        <v>0</v>
      </c>
      <c r="AE74" s="10">
        <v>0</v>
      </c>
      <c r="AF74" s="10"/>
      <c r="AG74" s="10">
        <f t="shared" ref="AG74:AG102" si="35">SUM(C74:AE74)</f>
        <v>738736.87000000046</v>
      </c>
    </row>
    <row r="75" spans="1:33" x14ac:dyDescent="0.25">
      <c r="B75" s="5">
        <v>44866</v>
      </c>
      <c r="C75" s="10"/>
      <c r="D75" s="10">
        <v>14578.999999999998</v>
      </c>
      <c r="E75" s="10">
        <v>26378</v>
      </c>
      <c r="F75" s="10">
        <v>346649.58000000083</v>
      </c>
      <c r="G75" s="10">
        <v>310813.80999999936</v>
      </c>
      <c r="H75" s="10">
        <v>48668.94</v>
      </c>
      <c r="I75" s="10">
        <v>17350.810000000005</v>
      </c>
      <c r="J75" s="10">
        <v>3013.6000000000004</v>
      </c>
      <c r="K75" s="10">
        <v>5835.920000000001</v>
      </c>
      <c r="L75" s="10">
        <v>4810.7999999999993</v>
      </c>
      <c r="M75" s="10">
        <v>1309.3</v>
      </c>
      <c r="N75" s="10">
        <v>1016.9400000000002</v>
      </c>
      <c r="O75" s="10">
        <v>847.30000000000007</v>
      </c>
      <c r="P75" s="10">
        <v>1316.8000000000002</v>
      </c>
      <c r="Q75" s="10">
        <v>190.4</v>
      </c>
      <c r="R75" s="10">
        <v>0</v>
      </c>
      <c r="S75" s="10">
        <v>255</v>
      </c>
      <c r="T75" s="10">
        <v>829.2</v>
      </c>
      <c r="U75" s="10">
        <v>773.25</v>
      </c>
      <c r="V75" s="10">
        <v>0</v>
      </c>
      <c r="W75" s="10">
        <v>0</v>
      </c>
      <c r="X75" s="10">
        <v>0</v>
      </c>
      <c r="Y75" s="10">
        <v>0</v>
      </c>
      <c r="Z75" s="10">
        <v>0</v>
      </c>
      <c r="AA75" s="10">
        <v>0</v>
      </c>
      <c r="AB75" s="10">
        <v>0</v>
      </c>
      <c r="AC75" s="10">
        <v>0</v>
      </c>
      <c r="AD75" s="10">
        <v>0</v>
      </c>
      <c r="AE75" s="10">
        <v>0</v>
      </c>
      <c r="AF75" s="10"/>
      <c r="AG75" s="10">
        <f t="shared" si="35"/>
        <v>784638.65000000026</v>
      </c>
    </row>
    <row r="76" spans="1:33" x14ac:dyDescent="0.25">
      <c r="B76" s="5">
        <v>44896</v>
      </c>
      <c r="C76" s="10"/>
      <c r="D76" s="10"/>
      <c r="E76" s="10">
        <v>0</v>
      </c>
      <c r="F76" s="10">
        <v>81979.199999999983</v>
      </c>
      <c r="G76" s="10">
        <v>260624.13000000003</v>
      </c>
      <c r="H76" s="10">
        <v>358188.99999999983</v>
      </c>
      <c r="I76" s="10">
        <v>6289.5999999999995</v>
      </c>
      <c r="J76" s="10">
        <v>4968.0300000000007</v>
      </c>
      <c r="K76" s="10">
        <v>3266.5</v>
      </c>
      <c r="L76" s="10">
        <v>6540.3199999999988</v>
      </c>
      <c r="M76" s="10">
        <v>2826.6499999999996</v>
      </c>
      <c r="N76" s="10">
        <v>822.40000000000009</v>
      </c>
      <c r="O76" s="10">
        <v>468.2</v>
      </c>
      <c r="P76" s="10">
        <v>1585.44</v>
      </c>
      <c r="Q76" s="10">
        <v>2918.2</v>
      </c>
      <c r="R76" s="10">
        <v>0</v>
      </c>
      <c r="S76" s="10">
        <v>0</v>
      </c>
      <c r="T76" s="10">
        <v>312</v>
      </c>
      <c r="U76" s="10">
        <v>214</v>
      </c>
      <c r="V76" s="10">
        <v>0</v>
      </c>
      <c r="W76" s="10">
        <v>0</v>
      </c>
      <c r="X76" s="10">
        <v>0</v>
      </c>
      <c r="Y76" s="10">
        <v>0</v>
      </c>
      <c r="Z76" s="10">
        <v>0</v>
      </c>
      <c r="AA76" s="10">
        <v>0</v>
      </c>
      <c r="AB76" s="10">
        <v>0</v>
      </c>
      <c r="AC76" s="10">
        <v>0</v>
      </c>
      <c r="AD76" s="10">
        <v>0</v>
      </c>
      <c r="AE76" s="10">
        <v>0</v>
      </c>
      <c r="AF76" s="10"/>
      <c r="AG76" s="10">
        <f t="shared" si="35"/>
        <v>731003.66999999969</v>
      </c>
    </row>
    <row r="77" spans="1:33" x14ac:dyDescent="0.25">
      <c r="B77" s="5">
        <v>44927</v>
      </c>
      <c r="C77" s="10"/>
      <c r="D77" s="10"/>
      <c r="E77" s="10"/>
      <c r="F77" s="10">
        <v>0</v>
      </c>
      <c r="G77" s="10">
        <v>17225.300000000003</v>
      </c>
      <c r="H77" s="10">
        <v>266938.19999999937</v>
      </c>
      <c r="I77" s="10">
        <v>252792.99000000008</v>
      </c>
      <c r="J77" s="10">
        <v>55692.3</v>
      </c>
      <c r="K77" s="10">
        <v>89561.280000000072</v>
      </c>
      <c r="L77" s="10">
        <v>18984.599999999999</v>
      </c>
      <c r="M77" s="10">
        <v>8820.7800000000007</v>
      </c>
      <c r="N77" s="10">
        <v>1624.15</v>
      </c>
      <c r="O77" s="10">
        <v>85</v>
      </c>
      <c r="P77" s="10">
        <v>349.3</v>
      </c>
      <c r="Q77" s="10">
        <v>1748</v>
      </c>
      <c r="R77" s="10">
        <v>330</v>
      </c>
      <c r="S77" s="10">
        <v>2560</v>
      </c>
      <c r="T77" s="10">
        <v>392</v>
      </c>
      <c r="U77" s="10">
        <v>402.3</v>
      </c>
      <c r="V77" s="10">
        <v>0</v>
      </c>
      <c r="W77" s="10">
        <v>0</v>
      </c>
      <c r="X77" s="10">
        <v>0</v>
      </c>
      <c r="Y77" s="10">
        <v>0</v>
      </c>
      <c r="Z77" s="10">
        <v>0</v>
      </c>
      <c r="AA77" s="10">
        <v>0</v>
      </c>
      <c r="AB77" s="10">
        <v>0</v>
      </c>
      <c r="AC77" s="10">
        <v>0</v>
      </c>
      <c r="AD77" s="10">
        <v>0</v>
      </c>
      <c r="AE77" s="10">
        <v>0</v>
      </c>
      <c r="AF77" s="10"/>
      <c r="AG77" s="10">
        <f t="shared" si="35"/>
        <v>717506.1999999996</v>
      </c>
    </row>
    <row r="78" spans="1:33" x14ac:dyDescent="0.25">
      <c r="B78" s="5">
        <v>44958</v>
      </c>
      <c r="C78" s="10"/>
      <c r="D78" s="10"/>
      <c r="E78" s="10"/>
      <c r="F78" s="10"/>
      <c r="G78" s="10">
        <v>0</v>
      </c>
      <c r="H78" s="10">
        <v>31045.3</v>
      </c>
      <c r="I78" s="10">
        <v>110922.14999999998</v>
      </c>
      <c r="J78" s="10">
        <v>133610.00999999992</v>
      </c>
      <c r="K78" s="10">
        <v>278104.17999999929</v>
      </c>
      <c r="L78" s="10">
        <v>55730.350000000028</v>
      </c>
      <c r="M78" s="10">
        <v>15518.530000000004</v>
      </c>
      <c r="N78" s="10">
        <v>22807.740000000016</v>
      </c>
      <c r="O78" s="10">
        <v>1881.1499999999999</v>
      </c>
      <c r="P78" s="10">
        <v>3001.1</v>
      </c>
      <c r="Q78" s="10">
        <v>2931.4</v>
      </c>
      <c r="R78" s="10">
        <v>1111</v>
      </c>
      <c r="S78" s="10">
        <v>381.4</v>
      </c>
      <c r="T78" s="10">
        <v>920.09999999999991</v>
      </c>
      <c r="U78" s="10">
        <v>0</v>
      </c>
      <c r="V78" s="10">
        <v>409</v>
      </c>
      <c r="W78" s="10">
        <v>0</v>
      </c>
      <c r="X78" s="10">
        <v>0</v>
      </c>
      <c r="Y78" s="10">
        <v>0</v>
      </c>
      <c r="Z78" s="10">
        <v>0</v>
      </c>
      <c r="AA78" s="10">
        <v>0</v>
      </c>
      <c r="AB78" s="10">
        <v>0</v>
      </c>
      <c r="AC78" s="10">
        <v>0</v>
      </c>
      <c r="AD78" s="10">
        <v>0</v>
      </c>
      <c r="AE78" s="10">
        <v>0</v>
      </c>
      <c r="AF78" s="10"/>
      <c r="AG78" s="10">
        <f t="shared" si="35"/>
        <v>658373.40999999922</v>
      </c>
    </row>
    <row r="79" spans="1:33" x14ac:dyDescent="0.25">
      <c r="B79" s="5">
        <v>44986</v>
      </c>
      <c r="C79" s="10"/>
      <c r="D79" s="10"/>
      <c r="E79" s="10"/>
      <c r="F79" s="10"/>
      <c r="G79" s="10"/>
      <c r="H79" s="10">
        <v>0</v>
      </c>
      <c r="I79" s="10">
        <v>13104.199999999993</v>
      </c>
      <c r="J79" s="10">
        <v>59958.26</v>
      </c>
      <c r="K79" s="10">
        <v>248213.89000000007</v>
      </c>
      <c r="L79" s="10">
        <v>212103.24000000011</v>
      </c>
      <c r="M79" s="10">
        <v>79800.970000000059</v>
      </c>
      <c r="N79" s="10">
        <v>81547.480000000069</v>
      </c>
      <c r="O79" s="10">
        <v>40760.359999999993</v>
      </c>
      <c r="P79" s="10">
        <v>8417.2800000000007</v>
      </c>
      <c r="Q79" s="10">
        <v>730.8</v>
      </c>
      <c r="R79" s="10">
        <v>1868.3</v>
      </c>
      <c r="S79" s="10">
        <v>5340.6200000000017</v>
      </c>
      <c r="T79" s="10">
        <v>1201.9000000000001</v>
      </c>
      <c r="U79" s="10">
        <v>298.80000000000007</v>
      </c>
      <c r="V79" s="10">
        <v>0</v>
      </c>
      <c r="W79" s="10">
        <v>0</v>
      </c>
      <c r="X79" s="10">
        <v>0</v>
      </c>
      <c r="Y79" s="10">
        <v>0</v>
      </c>
      <c r="Z79" s="10">
        <v>0</v>
      </c>
      <c r="AA79" s="10">
        <v>0</v>
      </c>
      <c r="AB79" s="10">
        <v>0</v>
      </c>
      <c r="AC79" s="10">
        <v>0</v>
      </c>
      <c r="AD79" s="10">
        <v>0</v>
      </c>
      <c r="AE79" s="10">
        <v>0</v>
      </c>
      <c r="AF79" s="10"/>
      <c r="AG79" s="10">
        <f t="shared" si="35"/>
        <v>753346.10000000056</v>
      </c>
    </row>
    <row r="80" spans="1:33" x14ac:dyDescent="0.25">
      <c r="B80" s="5">
        <v>45017</v>
      </c>
      <c r="C80" s="10"/>
      <c r="D80" s="10"/>
      <c r="E80" s="10"/>
      <c r="F80" s="10"/>
      <c r="G80" s="10"/>
      <c r="H80" s="10"/>
      <c r="I80" s="10">
        <v>0</v>
      </c>
      <c r="J80" s="10">
        <v>0</v>
      </c>
      <c r="K80" s="10">
        <v>73518.849999999991</v>
      </c>
      <c r="L80" s="10">
        <v>142592.07000000004</v>
      </c>
      <c r="M80" s="10">
        <v>154553.58000000002</v>
      </c>
      <c r="N80" s="10">
        <v>92737.65</v>
      </c>
      <c r="O80" s="10">
        <v>128716.90000000007</v>
      </c>
      <c r="P80" s="10">
        <v>26041.559999999998</v>
      </c>
      <c r="Q80" s="10">
        <v>2643.1</v>
      </c>
      <c r="R80" s="10">
        <v>968.2</v>
      </c>
      <c r="S80" s="10">
        <v>492.8</v>
      </c>
      <c r="T80" s="10">
        <v>4424.25</v>
      </c>
      <c r="U80" s="10">
        <v>1235.0000000000002</v>
      </c>
      <c r="V80" s="10">
        <v>39</v>
      </c>
      <c r="W80" s="10">
        <v>0</v>
      </c>
      <c r="X80" s="10">
        <v>0</v>
      </c>
      <c r="Y80" s="10">
        <v>0</v>
      </c>
      <c r="Z80" s="10">
        <v>0</v>
      </c>
      <c r="AA80" s="10">
        <v>0</v>
      </c>
      <c r="AB80" s="10">
        <v>0</v>
      </c>
      <c r="AC80" s="10">
        <v>0</v>
      </c>
      <c r="AD80" s="10">
        <v>0</v>
      </c>
      <c r="AE80" s="10">
        <v>0</v>
      </c>
      <c r="AF80" s="10"/>
      <c r="AG80" s="10">
        <f t="shared" si="35"/>
        <v>627962.96000000008</v>
      </c>
    </row>
    <row r="81" spans="2:33" x14ac:dyDescent="0.25">
      <c r="B81" s="5">
        <v>45047</v>
      </c>
      <c r="C81" s="10"/>
      <c r="D81" s="10"/>
      <c r="E81" s="10"/>
      <c r="F81" s="10"/>
      <c r="G81" s="10"/>
      <c r="H81" s="10"/>
      <c r="I81" s="10"/>
      <c r="J81" s="10">
        <v>0</v>
      </c>
      <c r="K81" s="10">
        <v>654</v>
      </c>
      <c r="L81" s="10">
        <v>100818.84999999995</v>
      </c>
      <c r="M81" s="10">
        <v>38698.880000000005</v>
      </c>
      <c r="N81" s="10">
        <v>124298.04999999996</v>
      </c>
      <c r="O81" s="10">
        <v>69437.700000000012</v>
      </c>
      <c r="P81" s="10">
        <v>41642.700000000012</v>
      </c>
      <c r="Q81" s="10">
        <v>2524.5699999999997</v>
      </c>
      <c r="R81" s="10">
        <v>23765.940000000031</v>
      </c>
      <c r="S81" s="10">
        <v>810.1</v>
      </c>
      <c r="T81" s="10">
        <v>1020.4</v>
      </c>
      <c r="U81" s="10">
        <v>3852.27</v>
      </c>
      <c r="V81" s="10">
        <v>888.7</v>
      </c>
      <c r="W81" s="10">
        <v>0</v>
      </c>
      <c r="X81" s="10">
        <v>0</v>
      </c>
      <c r="Y81" s="10">
        <v>0</v>
      </c>
      <c r="Z81" s="10">
        <v>0</v>
      </c>
      <c r="AA81" s="10">
        <v>0</v>
      </c>
      <c r="AB81" s="10">
        <v>0</v>
      </c>
      <c r="AC81" s="10">
        <v>0</v>
      </c>
      <c r="AD81" s="10">
        <v>0</v>
      </c>
      <c r="AE81" s="10">
        <v>0</v>
      </c>
      <c r="AF81" s="10"/>
      <c r="AG81" s="10">
        <f t="shared" si="35"/>
        <v>408412.15999999997</v>
      </c>
    </row>
    <row r="82" spans="2:33" x14ac:dyDescent="0.25">
      <c r="B82" s="5">
        <v>45078</v>
      </c>
      <c r="C82" s="10"/>
      <c r="D82" s="10"/>
      <c r="E82" s="10"/>
      <c r="F82" s="10"/>
      <c r="G82" s="10"/>
      <c r="H82" s="10"/>
      <c r="I82" s="10"/>
      <c r="J82" s="10"/>
      <c r="K82" s="10">
        <v>0</v>
      </c>
      <c r="L82" s="10">
        <v>19375.199999999993</v>
      </c>
      <c r="M82" s="10">
        <v>71273.180000000139</v>
      </c>
      <c r="N82" s="10">
        <v>165742.5300000002</v>
      </c>
      <c r="O82" s="10">
        <v>152006.09999999995</v>
      </c>
      <c r="P82" s="10">
        <v>35674.499999999993</v>
      </c>
      <c r="Q82" s="10">
        <v>15488.999999999993</v>
      </c>
      <c r="R82" s="10">
        <v>14448.93</v>
      </c>
      <c r="S82" s="10">
        <v>16033.070000000002</v>
      </c>
      <c r="T82" s="10">
        <v>3613.5499999999997</v>
      </c>
      <c r="U82" s="10">
        <v>4348.2000000000007</v>
      </c>
      <c r="V82" s="10">
        <v>394</v>
      </c>
      <c r="W82" s="10">
        <v>0</v>
      </c>
      <c r="X82" s="10">
        <v>0</v>
      </c>
      <c r="Y82" s="10">
        <v>0</v>
      </c>
      <c r="Z82" s="10">
        <v>0</v>
      </c>
      <c r="AA82" s="10">
        <v>0</v>
      </c>
      <c r="AB82" s="10">
        <v>0</v>
      </c>
      <c r="AC82" s="10">
        <v>0</v>
      </c>
      <c r="AD82" s="10">
        <v>0</v>
      </c>
      <c r="AE82" s="10">
        <v>0</v>
      </c>
      <c r="AF82" s="10"/>
      <c r="AG82" s="10">
        <f t="shared" si="35"/>
        <v>498398.26000000024</v>
      </c>
    </row>
    <row r="83" spans="2:33" x14ac:dyDescent="0.25">
      <c r="B83" s="5">
        <v>45108</v>
      </c>
      <c r="C83" s="10"/>
      <c r="D83" s="10"/>
      <c r="E83" s="10"/>
      <c r="F83" s="10"/>
      <c r="G83" s="10"/>
      <c r="H83" s="10"/>
      <c r="I83" s="10"/>
      <c r="J83" s="10"/>
      <c r="K83" s="10"/>
      <c r="L83" s="10">
        <v>0</v>
      </c>
      <c r="M83" s="10">
        <v>24818.3</v>
      </c>
      <c r="N83" s="10">
        <v>99597.440000000148</v>
      </c>
      <c r="O83" s="10">
        <v>215892.83999999985</v>
      </c>
      <c r="P83" s="10">
        <v>159442.08999999994</v>
      </c>
      <c r="Q83" s="10">
        <v>16890.7</v>
      </c>
      <c r="R83" s="10">
        <v>9472.7999999999993</v>
      </c>
      <c r="S83" s="10">
        <v>1096</v>
      </c>
      <c r="T83" s="10">
        <v>4839.8500000000013</v>
      </c>
      <c r="U83" s="10">
        <v>2035.37</v>
      </c>
      <c r="V83" s="10">
        <v>111.19999999999999</v>
      </c>
      <c r="W83" s="10">
        <v>0</v>
      </c>
      <c r="X83" s="10">
        <v>0</v>
      </c>
      <c r="Y83" s="10">
        <v>0</v>
      </c>
      <c r="Z83" s="10">
        <v>0</v>
      </c>
      <c r="AA83" s="10">
        <v>0</v>
      </c>
      <c r="AB83" s="10">
        <v>0</v>
      </c>
      <c r="AC83" s="10">
        <v>0</v>
      </c>
      <c r="AD83" s="10">
        <v>0</v>
      </c>
      <c r="AE83" s="10">
        <v>0</v>
      </c>
      <c r="AF83" s="10"/>
      <c r="AG83" s="10">
        <f t="shared" si="35"/>
        <v>534196.58999999985</v>
      </c>
    </row>
    <row r="84" spans="2:33" x14ac:dyDescent="0.25">
      <c r="B84" s="5">
        <v>45139</v>
      </c>
      <c r="C84" s="10"/>
      <c r="D84" s="10"/>
      <c r="E84" s="10"/>
      <c r="F84" s="10"/>
      <c r="G84" s="10"/>
      <c r="H84" s="10"/>
      <c r="I84" s="10"/>
      <c r="J84" s="10"/>
      <c r="K84" s="10"/>
      <c r="L84" s="10"/>
      <c r="M84" s="10">
        <v>0</v>
      </c>
      <c r="N84" s="10">
        <v>6244.4</v>
      </c>
      <c r="O84" s="10">
        <v>144670.30000000025</v>
      </c>
      <c r="P84" s="10">
        <v>277431.56999999972</v>
      </c>
      <c r="Q84" s="10">
        <v>88984.949999999953</v>
      </c>
      <c r="R84" s="10">
        <v>39735.339999999997</v>
      </c>
      <c r="S84" s="10">
        <v>18944.939999999999</v>
      </c>
      <c r="T84" s="10">
        <v>2140.6</v>
      </c>
      <c r="U84" s="10">
        <v>1503.8400000000001</v>
      </c>
      <c r="V84" s="10">
        <v>746.52</v>
      </c>
      <c r="W84" s="10">
        <v>0</v>
      </c>
      <c r="X84" s="10">
        <v>0</v>
      </c>
      <c r="Y84" s="10">
        <v>0</v>
      </c>
      <c r="Z84" s="10">
        <v>0</v>
      </c>
      <c r="AA84" s="10">
        <v>0</v>
      </c>
      <c r="AB84" s="10">
        <v>0</v>
      </c>
      <c r="AC84" s="10">
        <v>0</v>
      </c>
      <c r="AD84" s="10">
        <v>0</v>
      </c>
      <c r="AE84" s="10">
        <v>0</v>
      </c>
      <c r="AF84" s="10"/>
      <c r="AG84" s="10">
        <f t="shared" si="35"/>
        <v>580402.45999999985</v>
      </c>
    </row>
    <row r="85" spans="2:33" x14ac:dyDescent="0.25">
      <c r="B85" s="5">
        <v>45170</v>
      </c>
      <c r="C85" s="10"/>
      <c r="D85" s="10"/>
      <c r="E85" s="10"/>
      <c r="F85" s="10"/>
      <c r="G85" s="10"/>
      <c r="H85" s="10"/>
      <c r="I85" s="10"/>
      <c r="J85" s="10"/>
      <c r="K85" s="10"/>
      <c r="L85" s="10"/>
      <c r="M85" s="10"/>
      <c r="N85" s="10">
        <v>0</v>
      </c>
      <c r="O85" s="10">
        <v>2759.5600000000013</v>
      </c>
      <c r="P85" s="10">
        <v>217888.01999999996</v>
      </c>
      <c r="Q85" s="10">
        <v>159713.20000000007</v>
      </c>
      <c r="R85" s="10">
        <v>132987.88999999998</v>
      </c>
      <c r="S85" s="10">
        <v>137987.25999999998</v>
      </c>
      <c r="T85" s="10">
        <v>19639.82</v>
      </c>
      <c r="U85" s="10">
        <v>549.35</v>
      </c>
      <c r="V85" s="10">
        <v>88</v>
      </c>
      <c r="W85" s="10">
        <v>0</v>
      </c>
      <c r="X85" s="10">
        <v>0</v>
      </c>
      <c r="Y85" s="10">
        <v>0</v>
      </c>
      <c r="Z85" s="10">
        <v>0</v>
      </c>
      <c r="AA85" s="10">
        <v>0</v>
      </c>
      <c r="AB85" s="10">
        <v>0</v>
      </c>
      <c r="AC85" s="10">
        <v>0</v>
      </c>
      <c r="AD85" s="10">
        <v>0</v>
      </c>
      <c r="AE85" s="10">
        <v>0</v>
      </c>
      <c r="AF85" s="10"/>
      <c r="AG85" s="10">
        <f t="shared" si="35"/>
        <v>671613.1</v>
      </c>
    </row>
    <row r="86" spans="2:33" x14ac:dyDescent="0.25">
      <c r="B86" s="5">
        <v>45200</v>
      </c>
      <c r="C86" s="10"/>
      <c r="D86" s="10"/>
      <c r="E86" s="10"/>
      <c r="F86" s="10"/>
      <c r="G86" s="10"/>
      <c r="H86" s="10"/>
      <c r="I86" s="10"/>
      <c r="J86" s="10"/>
      <c r="K86" s="10"/>
      <c r="L86" s="10"/>
      <c r="M86" s="10"/>
      <c r="N86" s="10"/>
      <c r="O86" s="10">
        <v>0</v>
      </c>
      <c r="P86" s="10">
        <v>0</v>
      </c>
      <c r="Q86" s="10">
        <v>0</v>
      </c>
      <c r="R86" s="10">
        <v>0</v>
      </c>
      <c r="S86" s="10">
        <v>0</v>
      </c>
      <c r="T86" s="10">
        <v>0</v>
      </c>
      <c r="U86" s="10">
        <v>0</v>
      </c>
      <c r="V86" s="10">
        <v>0</v>
      </c>
      <c r="W86" s="10">
        <v>0</v>
      </c>
      <c r="X86" s="10">
        <v>0</v>
      </c>
      <c r="Y86" s="10">
        <v>0</v>
      </c>
      <c r="Z86" s="10">
        <v>0</v>
      </c>
      <c r="AA86" s="10">
        <v>0</v>
      </c>
      <c r="AB86" s="10">
        <v>0</v>
      </c>
      <c r="AC86" s="10">
        <v>0</v>
      </c>
      <c r="AD86" s="10">
        <v>0</v>
      </c>
      <c r="AE86" s="10">
        <v>0</v>
      </c>
      <c r="AF86" s="10"/>
      <c r="AG86" s="10">
        <f t="shared" si="35"/>
        <v>0</v>
      </c>
    </row>
    <row r="87" spans="2:33" x14ac:dyDescent="0.25">
      <c r="B87" s="5">
        <v>45231</v>
      </c>
      <c r="C87" s="10"/>
      <c r="D87" s="10"/>
      <c r="E87" s="10"/>
      <c r="F87" s="10"/>
      <c r="G87" s="10"/>
      <c r="H87" s="10"/>
      <c r="I87" s="10"/>
      <c r="J87" s="10"/>
      <c r="K87" s="10"/>
      <c r="L87" s="10"/>
      <c r="M87" s="10"/>
      <c r="N87" s="10"/>
      <c r="O87" s="10"/>
      <c r="P87" s="10">
        <v>0</v>
      </c>
      <c r="Q87" s="10">
        <v>0</v>
      </c>
      <c r="R87" s="10">
        <v>0</v>
      </c>
      <c r="S87" s="10">
        <v>0</v>
      </c>
      <c r="T87" s="10">
        <v>0</v>
      </c>
      <c r="U87" s="10">
        <v>0</v>
      </c>
      <c r="V87" s="10">
        <v>0</v>
      </c>
      <c r="W87" s="10">
        <v>0</v>
      </c>
      <c r="X87" s="10">
        <v>0</v>
      </c>
      <c r="Y87" s="10">
        <v>0</v>
      </c>
      <c r="Z87" s="10">
        <v>0</v>
      </c>
      <c r="AA87" s="10">
        <v>0</v>
      </c>
      <c r="AB87" s="10">
        <v>0</v>
      </c>
      <c r="AC87" s="10">
        <v>0</v>
      </c>
      <c r="AD87" s="10">
        <v>0</v>
      </c>
      <c r="AE87" s="10">
        <v>0</v>
      </c>
      <c r="AF87" s="10"/>
      <c r="AG87" s="10">
        <f t="shared" si="35"/>
        <v>0</v>
      </c>
    </row>
    <row r="88" spans="2:33" x14ac:dyDescent="0.25">
      <c r="B88" s="5">
        <v>45261</v>
      </c>
      <c r="C88" s="10"/>
      <c r="D88" s="10"/>
      <c r="E88" s="10"/>
      <c r="F88" s="10"/>
      <c r="G88" s="10"/>
      <c r="H88" s="10"/>
      <c r="I88" s="10"/>
      <c r="J88" s="10"/>
      <c r="K88" s="10"/>
      <c r="L88" s="10"/>
      <c r="M88" s="10"/>
      <c r="N88" s="10"/>
      <c r="O88" s="10"/>
      <c r="P88" s="10"/>
      <c r="Q88" s="10">
        <v>0</v>
      </c>
      <c r="R88" s="10">
        <v>0</v>
      </c>
      <c r="S88" s="10">
        <v>0</v>
      </c>
      <c r="T88" s="10">
        <v>0</v>
      </c>
      <c r="U88" s="10">
        <v>0</v>
      </c>
      <c r="V88" s="10">
        <v>0</v>
      </c>
      <c r="W88" s="10">
        <v>0</v>
      </c>
      <c r="X88" s="10">
        <v>0</v>
      </c>
      <c r="Y88" s="10">
        <v>0</v>
      </c>
      <c r="Z88" s="10">
        <v>0</v>
      </c>
      <c r="AA88" s="10">
        <v>0</v>
      </c>
      <c r="AB88" s="10">
        <v>0</v>
      </c>
      <c r="AC88" s="10">
        <v>0</v>
      </c>
      <c r="AD88" s="10">
        <v>0</v>
      </c>
      <c r="AE88" s="10">
        <v>0</v>
      </c>
      <c r="AF88" s="10"/>
      <c r="AG88" s="10">
        <f t="shared" si="35"/>
        <v>0</v>
      </c>
    </row>
    <row r="89" spans="2:33" x14ac:dyDescent="0.25">
      <c r="B89" s="5">
        <v>45292</v>
      </c>
      <c r="C89" s="10"/>
      <c r="D89" s="10"/>
      <c r="E89" s="10"/>
      <c r="F89" s="10"/>
      <c r="G89" s="10"/>
      <c r="H89" s="10"/>
      <c r="I89" s="10"/>
      <c r="J89" s="10"/>
      <c r="K89" s="10"/>
      <c r="L89" s="10"/>
      <c r="M89" s="10"/>
      <c r="N89" s="10"/>
      <c r="O89" s="10"/>
      <c r="P89" s="10"/>
      <c r="Q89" s="10"/>
      <c r="R89" s="10">
        <v>0</v>
      </c>
      <c r="S89" s="10">
        <v>0</v>
      </c>
      <c r="T89" s="10">
        <v>0</v>
      </c>
      <c r="U89" s="10">
        <v>0</v>
      </c>
      <c r="V89" s="10">
        <v>0</v>
      </c>
      <c r="W89" s="10">
        <v>0</v>
      </c>
      <c r="X89" s="10">
        <v>0</v>
      </c>
      <c r="Y89" s="10">
        <v>0</v>
      </c>
      <c r="Z89" s="10">
        <v>0</v>
      </c>
      <c r="AA89" s="10">
        <v>0</v>
      </c>
      <c r="AB89" s="10">
        <v>0</v>
      </c>
      <c r="AC89" s="10">
        <v>0</v>
      </c>
      <c r="AD89" s="10">
        <v>0</v>
      </c>
      <c r="AE89" s="10">
        <v>0</v>
      </c>
      <c r="AF89" s="10"/>
      <c r="AG89" s="10">
        <f t="shared" si="35"/>
        <v>0</v>
      </c>
    </row>
    <row r="90" spans="2:33" x14ac:dyDescent="0.25">
      <c r="B90" s="5">
        <v>45323</v>
      </c>
      <c r="C90" s="10"/>
      <c r="D90" s="10"/>
      <c r="E90" s="10"/>
      <c r="F90" s="10"/>
      <c r="G90" s="10"/>
      <c r="H90" s="10"/>
      <c r="I90" s="10"/>
      <c r="J90" s="10"/>
      <c r="K90" s="10"/>
      <c r="L90" s="10"/>
      <c r="M90" s="10"/>
      <c r="N90" s="10"/>
      <c r="O90" s="10"/>
      <c r="P90" s="10"/>
      <c r="Q90" s="10"/>
      <c r="R90" s="10"/>
      <c r="S90" s="10">
        <v>0</v>
      </c>
      <c r="T90" s="10">
        <v>0</v>
      </c>
      <c r="U90" s="10">
        <v>0</v>
      </c>
      <c r="V90" s="10">
        <v>0</v>
      </c>
      <c r="W90" s="10">
        <v>0</v>
      </c>
      <c r="X90" s="10">
        <v>0</v>
      </c>
      <c r="Y90" s="10">
        <v>0</v>
      </c>
      <c r="Z90" s="10">
        <v>0</v>
      </c>
      <c r="AA90" s="10">
        <v>0</v>
      </c>
      <c r="AB90" s="10">
        <v>0</v>
      </c>
      <c r="AC90" s="10">
        <v>0</v>
      </c>
      <c r="AD90" s="10">
        <v>0</v>
      </c>
      <c r="AE90" s="10">
        <v>0</v>
      </c>
      <c r="AF90" s="10"/>
      <c r="AG90" s="10">
        <f t="shared" si="35"/>
        <v>0</v>
      </c>
    </row>
    <row r="91" spans="2:33" x14ac:dyDescent="0.25">
      <c r="B91" s="5">
        <v>45352</v>
      </c>
      <c r="C91" s="10"/>
      <c r="D91" s="10"/>
      <c r="E91" s="10"/>
      <c r="F91" s="10"/>
      <c r="G91" s="10"/>
      <c r="H91" s="10"/>
      <c r="I91" s="10"/>
      <c r="J91" s="10"/>
      <c r="K91" s="10"/>
      <c r="L91" s="10"/>
      <c r="M91" s="10"/>
      <c r="N91" s="10"/>
      <c r="O91" s="10"/>
      <c r="P91" s="10"/>
      <c r="Q91" s="10"/>
      <c r="R91" s="10"/>
      <c r="S91" s="10"/>
      <c r="T91" s="10">
        <v>0</v>
      </c>
      <c r="U91" s="10">
        <v>0</v>
      </c>
      <c r="V91" s="10">
        <v>0</v>
      </c>
      <c r="W91" s="10">
        <v>0</v>
      </c>
      <c r="X91" s="10">
        <v>0</v>
      </c>
      <c r="Y91" s="10">
        <v>0</v>
      </c>
      <c r="Z91" s="10">
        <v>0</v>
      </c>
      <c r="AA91" s="10">
        <v>0</v>
      </c>
      <c r="AB91" s="10">
        <v>0</v>
      </c>
      <c r="AC91" s="10">
        <v>0</v>
      </c>
      <c r="AD91" s="10">
        <v>0</v>
      </c>
      <c r="AE91" s="10">
        <v>0</v>
      </c>
      <c r="AF91" s="10"/>
      <c r="AG91" s="10">
        <f t="shared" si="35"/>
        <v>0</v>
      </c>
    </row>
    <row r="92" spans="2:33" x14ac:dyDescent="0.25">
      <c r="B92" s="5">
        <v>45383</v>
      </c>
      <c r="C92" s="10"/>
      <c r="D92" s="10"/>
      <c r="E92" s="10"/>
      <c r="F92" s="10"/>
      <c r="G92" s="10"/>
      <c r="H92" s="10"/>
      <c r="I92" s="10"/>
      <c r="J92" s="10"/>
      <c r="K92" s="10"/>
      <c r="L92" s="10"/>
      <c r="M92" s="10"/>
      <c r="N92" s="10"/>
      <c r="O92" s="10"/>
      <c r="P92" s="10"/>
      <c r="Q92" s="10"/>
      <c r="R92" s="10"/>
      <c r="S92" s="10"/>
      <c r="T92" s="10"/>
      <c r="U92" s="10">
        <v>0</v>
      </c>
      <c r="V92" s="10">
        <v>0</v>
      </c>
      <c r="W92" s="10">
        <v>0</v>
      </c>
      <c r="X92" s="10">
        <v>0</v>
      </c>
      <c r="Y92" s="10">
        <v>0</v>
      </c>
      <c r="Z92" s="10">
        <v>0</v>
      </c>
      <c r="AA92" s="10">
        <v>0</v>
      </c>
      <c r="AB92" s="10">
        <v>0</v>
      </c>
      <c r="AC92" s="10">
        <v>0</v>
      </c>
      <c r="AD92" s="10">
        <v>0</v>
      </c>
      <c r="AE92" s="10">
        <v>0</v>
      </c>
      <c r="AF92" s="10"/>
      <c r="AG92" s="10">
        <f t="shared" si="35"/>
        <v>0</v>
      </c>
    </row>
    <row r="93" spans="2:33" x14ac:dyDescent="0.25">
      <c r="B93" s="5">
        <v>45413</v>
      </c>
      <c r="C93" s="10"/>
      <c r="D93" s="10"/>
      <c r="E93" s="10"/>
      <c r="F93" s="10"/>
      <c r="G93" s="10"/>
      <c r="H93" s="10"/>
      <c r="I93" s="10"/>
      <c r="J93" s="10"/>
      <c r="K93" s="10"/>
      <c r="L93" s="10"/>
      <c r="M93" s="10"/>
      <c r="N93" s="10"/>
      <c r="O93" s="10"/>
      <c r="P93" s="10"/>
      <c r="Q93" s="10"/>
      <c r="R93" s="10"/>
      <c r="S93" s="10"/>
      <c r="T93" s="10"/>
      <c r="U93" s="10"/>
      <c r="V93" s="10">
        <v>0</v>
      </c>
      <c r="W93" s="10">
        <v>0</v>
      </c>
      <c r="X93" s="10">
        <v>0</v>
      </c>
      <c r="Y93" s="10">
        <v>0</v>
      </c>
      <c r="Z93" s="10">
        <v>0</v>
      </c>
      <c r="AA93" s="10">
        <v>0</v>
      </c>
      <c r="AB93" s="10">
        <v>0</v>
      </c>
      <c r="AC93" s="10">
        <v>0</v>
      </c>
      <c r="AD93" s="10">
        <v>0</v>
      </c>
      <c r="AE93" s="10">
        <v>0</v>
      </c>
      <c r="AF93" s="10"/>
      <c r="AG93" s="10">
        <f t="shared" si="35"/>
        <v>0</v>
      </c>
    </row>
    <row r="94" spans="2:33" x14ac:dyDescent="0.25">
      <c r="B94" s="5">
        <v>45444</v>
      </c>
      <c r="C94" s="10"/>
      <c r="D94" s="10"/>
      <c r="E94" s="10"/>
      <c r="F94" s="10"/>
      <c r="G94" s="10"/>
      <c r="H94" s="10"/>
      <c r="I94" s="10"/>
      <c r="J94" s="10"/>
      <c r="K94" s="10"/>
      <c r="L94" s="10"/>
      <c r="M94" s="10"/>
      <c r="N94" s="10"/>
      <c r="O94" s="10"/>
      <c r="P94" s="10"/>
      <c r="Q94" s="10"/>
      <c r="R94" s="10"/>
      <c r="S94" s="10"/>
      <c r="T94" s="10"/>
      <c r="U94" s="10"/>
      <c r="V94" s="10"/>
      <c r="W94" s="10">
        <v>0</v>
      </c>
      <c r="X94" s="10">
        <v>0</v>
      </c>
      <c r="Y94" s="10">
        <v>0</v>
      </c>
      <c r="Z94" s="10">
        <v>0</v>
      </c>
      <c r="AA94" s="10">
        <v>0</v>
      </c>
      <c r="AB94" s="10">
        <v>0</v>
      </c>
      <c r="AC94" s="10">
        <v>0</v>
      </c>
      <c r="AD94" s="10">
        <v>0</v>
      </c>
      <c r="AE94" s="10">
        <v>0</v>
      </c>
      <c r="AF94" s="10"/>
      <c r="AG94" s="10">
        <f t="shared" si="35"/>
        <v>0</v>
      </c>
    </row>
    <row r="95" spans="2:33" x14ac:dyDescent="0.25">
      <c r="B95" s="5">
        <v>45474</v>
      </c>
      <c r="C95" s="10"/>
      <c r="D95" s="10"/>
      <c r="E95" s="10"/>
      <c r="F95" s="10"/>
      <c r="G95" s="10"/>
      <c r="H95" s="10"/>
      <c r="I95" s="10"/>
      <c r="J95" s="10"/>
      <c r="K95" s="10"/>
      <c r="L95" s="10"/>
      <c r="M95" s="10"/>
      <c r="N95" s="10"/>
      <c r="O95" s="10"/>
      <c r="P95" s="10"/>
      <c r="Q95" s="10"/>
      <c r="R95" s="10"/>
      <c r="S95" s="10"/>
      <c r="T95" s="10"/>
      <c r="U95" s="10"/>
      <c r="V95" s="10"/>
      <c r="W95" s="10"/>
      <c r="X95" s="10">
        <v>0</v>
      </c>
      <c r="Y95" s="10">
        <v>0</v>
      </c>
      <c r="Z95" s="10">
        <v>0</v>
      </c>
      <c r="AA95" s="10">
        <v>0</v>
      </c>
      <c r="AB95" s="10">
        <v>0</v>
      </c>
      <c r="AC95" s="10">
        <v>0</v>
      </c>
      <c r="AD95" s="10">
        <v>0</v>
      </c>
      <c r="AE95" s="10">
        <v>0</v>
      </c>
      <c r="AF95" s="10"/>
      <c r="AG95" s="10">
        <f t="shared" si="35"/>
        <v>0</v>
      </c>
    </row>
    <row r="96" spans="2:33" x14ac:dyDescent="0.25">
      <c r="B96" s="5">
        <v>45505</v>
      </c>
      <c r="C96" s="10"/>
      <c r="D96" s="10"/>
      <c r="E96" s="10"/>
      <c r="F96" s="10"/>
      <c r="G96" s="10"/>
      <c r="H96" s="10"/>
      <c r="I96" s="10"/>
      <c r="J96" s="10"/>
      <c r="K96" s="10"/>
      <c r="L96" s="10"/>
      <c r="M96" s="10"/>
      <c r="N96" s="10"/>
      <c r="O96" s="10"/>
      <c r="P96" s="10"/>
      <c r="Q96" s="10"/>
      <c r="R96" s="10"/>
      <c r="S96" s="10"/>
      <c r="T96" s="10"/>
      <c r="U96" s="10"/>
      <c r="V96" s="10"/>
      <c r="W96" s="10"/>
      <c r="X96" s="10"/>
      <c r="Y96" s="10">
        <v>0</v>
      </c>
      <c r="Z96" s="10">
        <v>0</v>
      </c>
      <c r="AA96" s="10">
        <v>0</v>
      </c>
      <c r="AB96" s="10">
        <v>0</v>
      </c>
      <c r="AC96" s="10">
        <v>0</v>
      </c>
      <c r="AD96" s="10">
        <v>0</v>
      </c>
      <c r="AE96" s="10">
        <v>0</v>
      </c>
      <c r="AF96" s="10"/>
      <c r="AG96" s="10">
        <f t="shared" si="35"/>
        <v>0</v>
      </c>
    </row>
    <row r="97" spans="2:33" x14ac:dyDescent="0.25">
      <c r="B97" s="5">
        <v>45536</v>
      </c>
      <c r="C97" s="10"/>
      <c r="D97" s="10"/>
      <c r="E97" s="10"/>
      <c r="F97" s="10"/>
      <c r="G97" s="10"/>
      <c r="H97" s="10"/>
      <c r="I97" s="10"/>
      <c r="J97" s="10"/>
      <c r="K97" s="10"/>
      <c r="L97" s="10"/>
      <c r="M97" s="10"/>
      <c r="N97" s="10"/>
      <c r="O97" s="10"/>
      <c r="P97" s="10"/>
      <c r="Q97" s="10"/>
      <c r="R97" s="10"/>
      <c r="S97" s="10"/>
      <c r="T97" s="10"/>
      <c r="U97" s="10"/>
      <c r="V97" s="10"/>
      <c r="W97" s="10"/>
      <c r="X97" s="10"/>
      <c r="Y97" s="10"/>
      <c r="Z97" s="10">
        <v>0</v>
      </c>
      <c r="AA97" s="10">
        <v>0</v>
      </c>
      <c r="AB97" s="10">
        <v>0</v>
      </c>
      <c r="AC97" s="10">
        <v>0</v>
      </c>
      <c r="AD97" s="10">
        <v>0</v>
      </c>
      <c r="AE97" s="10">
        <v>0</v>
      </c>
      <c r="AF97" s="10"/>
      <c r="AG97" s="10">
        <f t="shared" si="35"/>
        <v>0</v>
      </c>
    </row>
    <row r="98" spans="2:33" x14ac:dyDescent="0.25">
      <c r="B98" s="5">
        <v>45566</v>
      </c>
      <c r="C98" s="10"/>
      <c r="D98" s="10"/>
      <c r="E98" s="10"/>
      <c r="F98" s="10"/>
      <c r="G98" s="10"/>
      <c r="H98" s="10"/>
      <c r="I98" s="10"/>
      <c r="J98" s="10"/>
      <c r="K98" s="10"/>
      <c r="L98" s="10"/>
      <c r="M98" s="10"/>
      <c r="N98" s="10"/>
      <c r="O98" s="10"/>
      <c r="P98" s="10"/>
      <c r="Q98" s="10"/>
      <c r="R98" s="10"/>
      <c r="S98" s="10"/>
      <c r="T98" s="10"/>
      <c r="U98" s="10"/>
      <c r="V98" s="10"/>
      <c r="W98" s="10"/>
      <c r="X98" s="10"/>
      <c r="Y98" s="10"/>
      <c r="Z98" s="10"/>
      <c r="AA98" s="10">
        <v>0</v>
      </c>
      <c r="AB98" s="10">
        <v>0</v>
      </c>
      <c r="AC98" s="10">
        <v>0</v>
      </c>
      <c r="AD98" s="10">
        <v>0</v>
      </c>
      <c r="AE98" s="10">
        <v>0</v>
      </c>
      <c r="AF98" s="10"/>
      <c r="AG98" s="10">
        <f t="shared" si="35"/>
        <v>0</v>
      </c>
    </row>
    <row r="99" spans="2:33" x14ac:dyDescent="0.25">
      <c r="B99" s="5">
        <v>45597</v>
      </c>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v>0</v>
      </c>
      <c r="AC99" s="10">
        <v>0</v>
      </c>
      <c r="AD99" s="10">
        <v>0</v>
      </c>
      <c r="AE99" s="10">
        <v>0</v>
      </c>
      <c r="AF99" s="10"/>
      <c r="AG99" s="10">
        <f t="shared" si="35"/>
        <v>0</v>
      </c>
    </row>
    <row r="100" spans="2:33" x14ac:dyDescent="0.25">
      <c r="B100" s="5">
        <v>45627</v>
      </c>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v>0</v>
      </c>
      <c r="AD100" s="10">
        <v>0</v>
      </c>
      <c r="AE100" s="10">
        <v>0</v>
      </c>
      <c r="AF100" s="10"/>
      <c r="AG100" s="10">
        <f t="shared" si="35"/>
        <v>0</v>
      </c>
    </row>
    <row r="101" spans="2:33" x14ac:dyDescent="0.25">
      <c r="B101" s="5">
        <v>45658</v>
      </c>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v>0</v>
      </c>
      <c r="AE101" s="10">
        <v>0</v>
      </c>
      <c r="AF101" s="10"/>
      <c r="AG101" s="10">
        <f t="shared" si="35"/>
        <v>0</v>
      </c>
    </row>
    <row r="102" spans="2:33" x14ac:dyDescent="0.25">
      <c r="B102" s="5">
        <v>45689</v>
      </c>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v>0</v>
      </c>
      <c r="AF102" s="10"/>
      <c r="AG102" s="10">
        <f t="shared" si="35"/>
        <v>0</v>
      </c>
    </row>
    <row r="103" spans="2:33" x14ac:dyDescent="0.25">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row>
    <row r="104" spans="2:33" x14ac:dyDescent="0.25">
      <c r="B104" s="23" t="s">
        <v>36</v>
      </c>
      <c r="C104" s="10">
        <f t="shared" ref="C104" si="36">SUM(C74:C85)</f>
        <v>0</v>
      </c>
      <c r="D104" s="10">
        <f t="shared" ref="D104:AE104" si="37">SUM(D74:D102)</f>
        <v>104811.75000000001</v>
      </c>
      <c r="E104" s="10">
        <f t="shared" si="37"/>
        <v>373858.23000000097</v>
      </c>
      <c r="F104" s="10">
        <f t="shared" si="37"/>
        <v>662654.43000000028</v>
      </c>
      <c r="G104" s="10">
        <f t="shared" si="37"/>
        <v>621086.7299999994</v>
      </c>
      <c r="H104" s="10">
        <f t="shared" si="37"/>
        <v>715177.73999999929</v>
      </c>
      <c r="I104" s="10">
        <f t="shared" si="37"/>
        <v>405487.05000000005</v>
      </c>
      <c r="J104" s="10">
        <f t="shared" si="37"/>
        <v>262995.19999999995</v>
      </c>
      <c r="K104" s="10">
        <f t="shared" si="37"/>
        <v>703132.21999999939</v>
      </c>
      <c r="L104" s="10">
        <f t="shared" si="37"/>
        <v>561612.13000000012</v>
      </c>
      <c r="M104" s="10">
        <f t="shared" si="37"/>
        <v>398082.72000000026</v>
      </c>
      <c r="N104" s="10">
        <f t="shared" si="37"/>
        <v>599293.98000000045</v>
      </c>
      <c r="O104" s="10">
        <f t="shared" si="37"/>
        <v>758110.86000000022</v>
      </c>
      <c r="P104" s="10">
        <f t="shared" si="37"/>
        <v>773697.95999999973</v>
      </c>
      <c r="Q104" s="10">
        <f t="shared" si="37"/>
        <v>294764.32</v>
      </c>
      <c r="R104" s="10">
        <f t="shared" si="37"/>
        <v>225233.40000000002</v>
      </c>
      <c r="S104" s="10">
        <f t="shared" si="37"/>
        <v>184134.19</v>
      </c>
      <c r="T104" s="10">
        <f t="shared" si="37"/>
        <v>40968.22</v>
      </c>
      <c r="U104" s="10">
        <f t="shared" si="37"/>
        <v>16812.88</v>
      </c>
      <c r="V104" s="10">
        <f t="shared" si="37"/>
        <v>2676.42</v>
      </c>
      <c r="W104" s="10">
        <f t="shared" si="37"/>
        <v>0</v>
      </c>
      <c r="X104" s="10">
        <f t="shared" si="37"/>
        <v>0</v>
      </c>
      <c r="Y104" s="10">
        <f t="shared" si="37"/>
        <v>0</v>
      </c>
      <c r="Z104" s="10">
        <f t="shared" si="37"/>
        <v>0</v>
      </c>
      <c r="AA104" s="10">
        <f t="shared" si="37"/>
        <v>0</v>
      </c>
      <c r="AB104" s="10">
        <f t="shared" si="37"/>
        <v>0</v>
      </c>
      <c r="AC104" s="10">
        <f t="shared" si="37"/>
        <v>0</v>
      </c>
      <c r="AD104" s="10">
        <f t="shared" si="37"/>
        <v>0</v>
      </c>
      <c r="AE104" s="10">
        <f t="shared" si="37"/>
        <v>0</v>
      </c>
      <c r="AF104" s="10"/>
      <c r="AG104" s="10">
        <f>SUM(AG74:AG102)</f>
        <v>7704590.4300000006</v>
      </c>
    </row>
  </sheetData>
  <pageMargins left="0.7" right="0.7" top="0.75" bottom="0.75" header="0.3" footer="0.3"/>
  <pageSetup scale="57" orientation="landscape" r:id="rId1"/>
  <ignoredErrors>
    <ignoredError sqref="AG39:AG67 AG74:AG102 C104:AE104 C69:AE69"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AA209"/>
  <sheetViews>
    <sheetView showGridLines="0" zoomScale="85" zoomScaleNormal="85" zoomScaleSheetLayoutView="40" workbookViewId="0">
      <pane ySplit="6" topLeftCell="A49" activePane="bottomLeft" state="frozen"/>
      <selection activeCell="C45" sqref="C45"/>
      <selection pane="bottomLeft" activeCell="P28" sqref="P28"/>
    </sheetView>
  </sheetViews>
  <sheetFormatPr defaultColWidth="9.140625" defaultRowHeight="12.75" x14ac:dyDescent="0.2"/>
  <cols>
    <col min="1" max="1" width="12.28515625" style="11" customWidth="1"/>
    <col min="2" max="2" width="18.5703125" style="11" customWidth="1"/>
    <col min="3" max="4" width="4.7109375" style="11" customWidth="1"/>
    <col min="5" max="5" width="17.7109375" style="13" customWidth="1"/>
    <col min="6" max="6" width="33" style="11" customWidth="1"/>
    <col min="7" max="7" width="44.42578125" style="11" customWidth="1"/>
    <col min="8" max="10" width="9.140625" style="11"/>
    <col min="11" max="11" width="13" style="11" customWidth="1"/>
    <col min="12" max="12" width="14.7109375" style="14" customWidth="1"/>
    <col min="13" max="14" width="4.7109375" style="11" customWidth="1"/>
    <col min="15" max="15" width="15.5703125" style="13" customWidth="1"/>
    <col min="16" max="16" width="44.5703125" style="11" customWidth="1"/>
    <col min="17" max="17" width="34.5703125" style="11" customWidth="1"/>
    <col min="18" max="21" width="9.140625" style="11"/>
    <col min="22" max="22" width="13.28515625" style="11" customWidth="1"/>
    <col min="23" max="24" width="4.7109375" style="11" customWidth="1"/>
    <col min="25" max="25" width="12" style="11" customWidth="1"/>
    <col min="26" max="26" width="18.42578125" style="11" customWidth="1"/>
    <col min="27" max="16384" width="9.140625" style="11"/>
  </cols>
  <sheetData>
    <row r="1" spans="1:27" s="17" customFormat="1" ht="18" x14ac:dyDescent="0.25">
      <c r="A1" s="1" t="s">
        <v>22</v>
      </c>
      <c r="B1" s="16"/>
      <c r="C1" s="16"/>
      <c r="D1" s="16"/>
      <c r="E1" s="16"/>
      <c r="F1" s="16"/>
      <c r="G1" s="16"/>
      <c r="K1" s="1" t="s">
        <v>22</v>
      </c>
      <c r="L1" s="16"/>
      <c r="M1" s="16"/>
      <c r="N1" s="16"/>
      <c r="O1" s="16"/>
      <c r="P1" s="16"/>
      <c r="Q1" s="16"/>
      <c r="U1" s="1" t="s">
        <v>22</v>
      </c>
    </row>
    <row r="2" spans="1:27" s="17" customFormat="1" ht="18" x14ac:dyDescent="0.25">
      <c r="A2" s="1" t="s">
        <v>62</v>
      </c>
      <c r="B2" s="18"/>
      <c r="C2" s="18"/>
      <c r="D2" s="18"/>
      <c r="E2" s="18"/>
      <c r="F2" s="18"/>
      <c r="G2" s="18"/>
      <c r="K2" s="1" t="s">
        <v>83</v>
      </c>
      <c r="L2" s="18"/>
      <c r="M2" s="18"/>
      <c r="N2" s="18"/>
      <c r="O2" s="18"/>
      <c r="P2" s="18"/>
      <c r="Q2" s="18"/>
      <c r="U2" s="1" t="s">
        <v>84</v>
      </c>
    </row>
    <row r="3" spans="1:27" x14ac:dyDescent="0.2">
      <c r="A3" s="11" t="s">
        <v>46</v>
      </c>
      <c r="E3" s="11"/>
      <c r="K3" s="11" t="s">
        <v>46</v>
      </c>
      <c r="L3" s="11"/>
      <c r="O3" s="11"/>
      <c r="U3" s="11" t="s">
        <v>46</v>
      </c>
    </row>
    <row r="4" spans="1:27" ht="15" x14ac:dyDescent="0.2">
      <c r="A4" s="108" t="s">
        <v>45</v>
      </c>
      <c r="B4" s="108"/>
      <c r="C4" s="108"/>
      <c r="D4" s="108"/>
      <c r="E4" s="108"/>
      <c r="F4" s="108"/>
      <c r="G4" s="108"/>
      <c r="K4" s="108" t="s">
        <v>45</v>
      </c>
      <c r="L4" s="108"/>
      <c r="M4" s="108"/>
      <c r="N4" s="108"/>
      <c r="O4" s="108"/>
      <c r="P4" s="108"/>
      <c r="Q4" s="108"/>
      <c r="U4" s="108" t="s">
        <v>45</v>
      </c>
      <c r="V4" s="108"/>
      <c r="W4" s="108"/>
      <c r="X4" s="108"/>
      <c r="Y4" s="108"/>
      <c r="Z4" s="108"/>
      <c r="AA4" s="108"/>
    </row>
    <row r="5" spans="1:27" x14ac:dyDescent="0.2">
      <c r="E5" s="11"/>
      <c r="L5" s="11"/>
      <c r="O5" s="11"/>
    </row>
    <row r="6" spans="1:27" ht="38.25" x14ac:dyDescent="0.2">
      <c r="A6" s="12" t="s">
        <v>29</v>
      </c>
      <c r="B6" s="12" t="s">
        <v>30</v>
      </c>
      <c r="C6" s="12"/>
      <c r="D6" s="12"/>
      <c r="E6" s="12" t="s">
        <v>31</v>
      </c>
      <c r="F6" s="12" t="s">
        <v>32</v>
      </c>
      <c r="G6" s="12"/>
      <c r="K6" s="12" t="s">
        <v>29</v>
      </c>
      <c r="L6" s="12" t="s">
        <v>30</v>
      </c>
      <c r="M6" s="12"/>
      <c r="N6" s="12"/>
      <c r="O6" s="12" t="s">
        <v>31</v>
      </c>
      <c r="P6" s="12" t="s">
        <v>32</v>
      </c>
      <c r="Q6" s="12"/>
      <c r="U6" s="12" t="s">
        <v>29</v>
      </c>
      <c r="V6" s="12" t="s">
        <v>30</v>
      </c>
      <c r="W6" s="12"/>
      <c r="X6" s="12"/>
      <c r="Y6" s="12" t="s">
        <v>31</v>
      </c>
      <c r="Z6" s="12" t="s">
        <v>32</v>
      </c>
      <c r="AA6" s="12"/>
    </row>
    <row r="7" spans="1:27" x14ac:dyDescent="0.2">
      <c r="A7" s="11">
        <v>1</v>
      </c>
      <c r="B7" s="14">
        <v>1085541.4700000009</v>
      </c>
      <c r="E7" s="13" t="s">
        <v>112</v>
      </c>
      <c r="F7" s="11" t="s">
        <v>113</v>
      </c>
      <c r="K7" s="11">
        <v>1</v>
      </c>
      <c r="L7" s="14">
        <v>1304218.7600000023</v>
      </c>
      <c r="O7" s="13" t="s">
        <v>149</v>
      </c>
      <c r="P7" s="11" t="s">
        <v>150</v>
      </c>
      <c r="U7" s="11">
        <v>1</v>
      </c>
      <c r="V7" s="14">
        <v>376870.67000000004</v>
      </c>
      <c r="Y7" s="13">
        <v>0</v>
      </c>
      <c r="Z7" s="11" t="s">
        <v>391</v>
      </c>
    </row>
    <row r="8" spans="1:27" x14ac:dyDescent="0.2">
      <c r="A8" s="11">
        <v>2</v>
      </c>
      <c r="B8" s="14">
        <v>879825.00999999908</v>
      </c>
      <c r="E8" s="13" t="s">
        <v>114</v>
      </c>
      <c r="F8" s="11" t="s">
        <v>115</v>
      </c>
      <c r="K8" s="11">
        <v>2</v>
      </c>
      <c r="L8" s="14">
        <v>967996.88000000047</v>
      </c>
      <c r="O8" s="13" t="s">
        <v>317</v>
      </c>
      <c r="P8" s="11" t="s">
        <v>390</v>
      </c>
      <c r="U8" s="11">
        <v>2</v>
      </c>
      <c r="V8" s="14">
        <v>286871.16999999975</v>
      </c>
      <c r="Y8" s="13" t="s">
        <v>473</v>
      </c>
      <c r="Z8" s="11" t="s">
        <v>464</v>
      </c>
    </row>
    <row r="9" spans="1:27" x14ac:dyDescent="0.2">
      <c r="A9" s="11">
        <v>3</v>
      </c>
      <c r="B9" s="14">
        <v>707118.12999999977</v>
      </c>
      <c r="E9" s="13" t="s">
        <v>116</v>
      </c>
      <c r="F9" s="11" t="s">
        <v>117</v>
      </c>
      <c r="K9" s="11">
        <v>3</v>
      </c>
      <c r="L9" s="14">
        <v>959122.57000000041</v>
      </c>
      <c r="O9" s="13" t="s">
        <v>173</v>
      </c>
      <c r="P9" s="11" t="s">
        <v>174</v>
      </c>
      <c r="U9" s="11">
        <v>3</v>
      </c>
      <c r="V9" s="14">
        <v>211542.93999999971</v>
      </c>
      <c r="Y9" s="13" t="s">
        <v>241</v>
      </c>
      <c r="Z9" s="11" t="s">
        <v>242</v>
      </c>
    </row>
    <row r="10" spans="1:27" x14ac:dyDescent="0.2">
      <c r="A10" s="11">
        <v>4</v>
      </c>
      <c r="B10" s="14">
        <v>674187.52000000048</v>
      </c>
      <c r="E10" s="13" t="s">
        <v>118</v>
      </c>
      <c r="F10" s="11" t="s">
        <v>119</v>
      </c>
      <c r="K10" s="11">
        <v>4</v>
      </c>
      <c r="L10" s="14">
        <v>854735.78000000014</v>
      </c>
      <c r="O10" s="13">
        <v>0</v>
      </c>
      <c r="P10" s="11" t="s">
        <v>391</v>
      </c>
      <c r="U10" s="11">
        <v>4</v>
      </c>
      <c r="V10" s="14">
        <v>159456.15000000011</v>
      </c>
      <c r="Y10" s="13" t="s">
        <v>320</v>
      </c>
      <c r="Z10" s="11" t="s">
        <v>394</v>
      </c>
    </row>
    <row r="11" spans="1:27" x14ac:dyDescent="0.2">
      <c r="A11" s="11">
        <v>5</v>
      </c>
      <c r="B11" s="14">
        <v>554910.99999999988</v>
      </c>
      <c r="E11" s="13" t="s">
        <v>120</v>
      </c>
      <c r="F11" s="11" t="s">
        <v>121</v>
      </c>
      <c r="K11" s="11">
        <v>5</v>
      </c>
      <c r="L11" s="14">
        <v>812322.18999999668</v>
      </c>
      <c r="O11" s="13" t="s">
        <v>120</v>
      </c>
      <c r="P11" s="11" t="s">
        <v>121</v>
      </c>
      <c r="U11" s="11">
        <v>5</v>
      </c>
      <c r="V11" s="14">
        <v>150759.79</v>
      </c>
      <c r="Y11" s="13">
        <v>0</v>
      </c>
      <c r="Z11" s="11" t="s">
        <v>391</v>
      </c>
    </row>
    <row r="12" spans="1:27" x14ac:dyDescent="0.2">
      <c r="A12" s="11">
        <v>6</v>
      </c>
      <c r="B12" s="14">
        <v>488026.24999999994</v>
      </c>
      <c r="E12" s="13" t="s">
        <v>120</v>
      </c>
      <c r="F12" s="11" t="s">
        <v>121</v>
      </c>
      <c r="K12" s="11">
        <v>6</v>
      </c>
      <c r="L12" s="14">
        <v>548754.679999999</v>
      </c>
      <c r="O12" s="13" t="s">
        <v>318</v>
      </c>
      <c r="P12" s="11" t="s">
        <v>392</v>
      </c>
      <c r="U12" s="11">
        <v>6</v>
      </c>
      <c r="V12" s="14">
        <v>138185.93000000008</v>
      </c>
      <c r="Y12" s="13" t="s">
        <v>474</v>
      </c>
      <c r="Z12" s="11" t="s">
        <v>465</v>
      </c>
    </row>
    <row r="13" spans="1:27" x14ac:dyDescent="0.2">
      <c r="A13" s="11">
        <v>7</v>
      </c>
      <c r="B13" s="14">
        <v>460653.13999999996</v>
      </c>
      <c r="E13" s="13" t="s">
        <v>122</v>
      </c>
      <c r="F13" s="11" t="s">
        <v>123</v>
      </c>
      <c r="K13" s="11">
        <v>7</v>
      </c>
      <c r="L13" s="14">
        <v>535481.67999999877</v>
      </c>
      <c r="O13" s="13" t="s">
        <v>173</v>
      </c>
      <c r="P13" s="11" t="s">
        <v>174</v>
      </c>
      <c r="U13" s="11">
        <v>7</v>
      </c>
      <c r="V13" s="14">
        <v>136176.53000000003</v>
      </c>
      <c r="Y13" s="13" t="s">
        <v>475</v>
      </c>
      <c r="Z13" s="11" t="s">
        <v>466</v>
      </c>
    </row>
    <row r="14" spans="1:27" x14ac:dyDescent="0.2">
      <c r="A14" s="11">
        <v>8</v>
      </c>
      <c r="B14" s="14">
        <v>453358.65000000049</v>
      </c>
      <c r="E14" s="13" t="s">
        <v>124</v>
      </c>
      <c r="F14" s="11" t="s">
        <v>125</v>
      </c>
      <c r="K14" s="11">
        <v>8</v>
      </c>
      <c r="L14" s="14">
        <v>477508.93999999936</v>
      </c>
      <c r="O14" s="13" t="s">
        <v>319</v>
      </c>
      <c r="P14" s="11" t="s">
        <v>393</v>
      </c>
      <c r="U14" s="11">
        <v>8</v>
      </c>
      <c r="V14" s="14">
        <v>131866.91</v>
      </c>
      <c r="Y14" s="13" t="s">
        <v>476</v>
      </c>
      <c r="Z14" s="11" t="s">
        <v>467</v>
      </c>
    </row>
    <row r="15" spans="1:27" x14ac:dyDescent="0.2">
      <c r="A15" s="11">
        <v>9</v>
      </c>
      <c r="B15" s="14">
        <v>448875.67000000016</v>
      </c>
      <c r="E15" s="13" t="s">
        <v>126</v>
      </c>
      <c r="F15" s="11" t="s">
        <v>127</v>
      </c>
      <c r="K15" s="11">
        <v>9</v>
      </c>
      <c r="L15" s="14">
        <v>470014.60000000044</v>
      </c>
      <c r="O15" s="13" t="s">
        <v>320</v>
      </c>
      <c r="P15" s="11" t="s">
        <v>394</v>
      </c>
      <c r="U15" s="11">
        <v>9</v>
      </c>
      <c r="V15" s="14">
        <v>130957.26000000001</v>
      </c>
      <c r="Y15" s="13" t="s">
        <v>124</v>
      </c>
      <c r="Z15" s="11" t="s">
        <v>125</v>
      </c>
    </row>
    <row r="16" spans="1:27" x14ac:dyDescent="0.2">
      <c r="A16" s="11">
        <v>10</v>
      </c>
      <c r="B16" s="14">
        <v>433089.0299999998</v>
      </c>
      <c r="E16" s="13" t="s">
        <v>128</v>
      </c>
      <c r="F16" s="11" t="s">
        <v>129</v>
      </c>
      <c r="K16" s="11">
        <v>10</v>
      </c>
      <c r="L16" s="14">
        <v>435243</v>
      </c>
      <c r="O16" s="13" t="s">
        <v>209</v>
      </c>
      <c r="P16" s="11" t="s">
        <v>210</v>
      </c>
      <c r="U16" s="11">
        <v>10</v>
      </c>
      <c r="V16" s="14">
        <v>128294.15999999984</v>
      </c>
      <c r="Y16" s="13" t="s">
        <v>477</v>
      </c>
      <c r="Z16" s="11" t="s">
        <v>468</v>
      </c>
    </row>
    <row r="17" spans="1:26" x14ac:dyDescent="0.2">
      <c r="A17" s="11">
        <v>11</v>
      </c>
      <c r="B17" s="14">
        <v>399011.53999999992</v>
      </c>
      <c r="E17" s="13" t="s">
        <v>130</v>
      </c>
      <c r="F17" s="11" t="s">
        <v>131</v>
      </c>
      <c r="K17" s="11">
        <v>11</v>
      </c>
      <c r="L17" s="14">
        <v>434398.6400000006</v>
      </c>
      <c r="O17" s="13" t="s">
        <v>241</v>
      </c>
      <c r="P17" s="11" t="s">
        <v>242</v>
      </c>
      <c r="U17" s="11">
        <v>11</v>
      </c>
      <c r="V17" s="14">
        <v>127698.89999999998</v>
      </c>
      <c r="Y17" s="13" t="s">
        <v>181</v>
      </c>
      <c r="Z17" s="11" t="s">
        <v>182</v>
      </c>
    </row>
    <row r="18" spans="1:26" x14ac:dyDescent="0.2">
      <c r="A18" s="11">
        <v>12</v>
      </c>
      <c r="B18" s="14">
        <v>398776.85000000009</v>
      </c>
      <c r="E18" s="13" t="s">
        <v>132</v>
      </c>
      <c r="F18" s="11" t="s">
        <v>133</v>
      </c>
      <c r="K18" s="11">
        <v>12</v>
      </c>
      <c r="L18" s="14">
        <v>428090.19999999984</v>
      </c>
      <c r="O18" s="13" t="s">
        <v>321</v>
      </c>
      <c r="P18" s="11" t="s">
        <v>395</v>
      </c>
      <c r="U18" s="11">
        <v>12</v>
      </c>
      <c r="V18" s="14">
        <v>124416.55999999998</v>
      </c>
      <c r="Y18" s="13" t="s">
        <v>478</v>
      </c>
      <c r="Z18" s="11" t="s">
        <v>469</v>
      </c>
    </row>
    <row r="19" spans="1:26" x14ac:dyDescent="0.2">
      <c r="A19" s="11">
        <v>13</v>
      </c>
      <c r="B19" s="14">
        <v>396802.20000000007</v>
      </c>
      <c r="E19" s="13" t="s">
        <v>124</v>
      </c>
      <c r="F19" s="11" t="s">
        <v>125</v>
      </c>
      <c r="K19" s="11">
        <v>13</v>
      </c>
      <c r="L19" s="14">
        <v>409152.21000000008</v>
      </c>
      <c r="O19" s="13" t="s">
        <v>120</v>
      </c>
      <c r="P19" s="11" t="s">
        <v>121</v>
      </c>
      <c r="U19" s="11">
        <v>13</v>
      </c>
      <c r="V19" s="14">
        <v>124223.56999999979</v>
      </c>
      <c r="Y19" s="13" t="s">
        <v>479</v>
      </c>
      <c r="Z19" s="11" t="s">
        <v>470</v>
      </c>
    </row>
    <row r="20" spans="1:26" x14ac:dyDescent="0.2">
      <c r="A20" s="11">
        <v>14</v>
      </c>
      <c r="B20" s="14">
        <v>378260.98000000004</v>
      </c>
      <c r="E20" s="13" t="s">
        <v>134</v>
      </c>
      <c r="F20" s="11" t="s">
        <v>135</v>
      </c>
      <c r="K20" s="11">
        <v>14</v>
      </c>
      <c r="L20" s="14">
        <v>406851.91000000003</v>
      </c>
      <c r="O20" s="13" t="s">
        <v>149</v>
      </c>
      <c r="P20" s="11" t="s">
        <v>150</v>
      </c>
      <c r="U20" s="11">
        <v>14</v>
      </c>
      <c r="V20" s="14">
        <v>118141.08000000006</v>
      </c>
      <c r="Y20" s="13">
        <v>0</v>
      </c>
      <c r="Z20" s="11" t="s">
        <v>391</v>
      </c>
    </row>
    <row r="21" spans="1:26" x14ac:dyDescent="0.2">
      <c r="A21" s="11">
        <v>15</v>
      </c>
      <c r="B21" s="14">
        <v>374928.25000000012</v>
      </c>
      <c r="E21" s="13" t="s">
        <v>136</v>
      </c>
      <c r="F21" s="11" t="s">
        <v>137</v>
      </c>
      <c r="K21" s="11">
        <v>15</v>
      </c>
      <c r="L21" s="14">
        <v>391123.23000000027</v>
      </c>
      <c r="O21" s="13" t="s">
        <v>197</v>
      </c>
      <c r="P21" s="11" t="s">
        <v>198</v>
      </c>
      <c r="U21" s="11">
        <v>15</v>
      </c>
      <c r="V21" s="14">
        <v>110139.77999999984</v>
      </c>
      <c r="Y21" s="13" t="s">
        <v>480</v>
      </c>
      <c r="Z21" s="11" t="s">
        <v>471</v>
      </c>
    </row>
    <row r="22" spans="1:26" x14ac:dyDescent="0.2">
      <c r="A22" s="11">
        <v>16</v>
      </c>
      <c r="B22" s="14">
        <v>373019.70000000077</v>
      </c>
      <c r="E22" s="13" t="s">
        <v>138</v>
      </c>
      <c r="F22" s="11" t="s">
        <v>139</v>
      </c>
      <c r="K22" s="11">
        <v>16</v>
      </c>
      <c r="L22" s="14">
        <v>375570.18000000081</v>
      </c>
      <c r="O22" s="13" t="s">
        <v>322</v>
      </c>
      <c r="P22" s="11" t="s">
        <v>396</v>
      </c>
      <c r="U22" s="11">
        <v>16</v>
      </c>
      <c r="V22" s="14">
        <v>107858.65999999995</v>
      </c>
      <c r="Y22" s="13" t="s">
        <v>481</v>
      </c>
      <c r="Z22" s="11" t="s">
        <v>472</v>
      </c>
    </row>
    <row r="23" spans="1:26" x14ac:dyDescent="0.2">
      <c r="A23" s="11">
        <v>17</v>
      </c>
      <c r="B23" s="14">
        <v>348079.71000000008</v>
      </c>
      <c r="E23" s="13">
        <v>0</v>
      </c>
      <c r="F23" s="11" t="s">
        <v>140</v>
      </c>
      <c r="K23" s="11">
        <v>17</v>
      </c>
      <c r="L23" s="14">
        <v>372537.79000000027</v>
      </c>
      <c r="O23" s="13" t="s">
        <v>323</v>
      </c>
      <c r="P23" s="11" t="s">
        <v>397</v>
      </c>
      <c r="U23" s="11">
        <v>17</v>
      </c>
      <c r="V23" s="14">
        <v>107271.97</v>
      </c>
      <c r="Y23" s="13" t="s">
        <v>138</v>
      </c>
      <c r="Z23" s="11" t="s">
        <v>139</v>
      </c>
    </row>
    <row r="24" spans="1:26" x14ac:dyDescent="0.2">
      <c r="A24" s="11">
        <v>18</v>
      </c>
      <c r="B24" s="14">
        <v>340602.92000000004</v>
      </c>
      <c r="E24" s="13" t="s">
        <v>141</v>
      </c>
      <c r="F24" s="11" t="s">
        <v>142</v>
      </c>
      <c r="K24" s="11">
        <v>18</v>
      </c>
      <c r="L24" s="14">
        <v>367268.92999999947</v>
      </c>
      <c r="O24" s="13" t="s">
        <v>275</v>
      </c>
      <c r="P24" s="11" t="s">
        <v>276</v>
      </c>
      <c r="Y24" s="13"/>
    </row>
    <row r="25" spans="1:26" x14ac:dyDescent="0.2">
      <c r="A25" s="11">
        <v>19</v>
      </c>
      <c r="B25" s="14">
        <v>334403.58000000147</v>
      </c>
      <c r="E25" s="13" t="s">
        <v>143</v>
      </c>
      <c r="F25" s="11" t="s">
        <v>144</v>
      </c>
      <c r="K25" s="11">
        <v>19</v>
      </c>
      <c r="L25" s="14">
        <v>360527.66000000061</v>
      </c>
      <c r="O25" s="13" t="s">
        <v>324</v>
      </c>
      <c r="P25" s="11" t="s">
        <v>398</v>
      </c>
    </row>
    <row r="26" spans="1:26" x14ac:dyDescent="0.2">
      <c r="A26" s="11">
        <v>20</v>
      </c>
      <c r="B26" s="14">
        <v>331530.5400000001</v>
      </c>
      <c r="E26" s="13" t="s">
        <v>145</v>
      </c>
      <c r="F26" s="11" t="s">
        <v>146</v>
      </c>
      <c r="K26" s="11">
        <v>20</v>
      </c>
      <c r="L26" s="14">
        <v>352363.84</v>
      </c>
      <c r="O26" s="13" t="s">
        <v>163</v>
      </c>
      <c r="P26" s="11" t="s">
        <v>164</v>
      </c>
    </row>
    <row r="27" spans="1:26" x14ac:dyDescent="0.2">
      <c r="A27" s="11">
        <v>21</v>
      </c>
      <c r="B27" s="14">
        <v>328466.89999999997</v>
      </c>
      <c r="E27" s="13" t="s">
        <v>147</v>
      </c>
      <c r="F27" s="11" t="s">
        <v>148</v>
      </c>
      <c r="K27" s="11">
        <v>21</v>
      </c>
      <c r="L27" s="14">
        <v>340537.81</v>
      </c>
      <c r="O27" s="13">
        <v>0</v>
      </c>
      <c r="P27" s="11" t="s">
        <v>391</v>
      </c>
    </row>
    <row r="28" spans="1:26" x14ac:dyDescent="0.2">
      <c r="A28" s="11">
        <v>22</v>
      </c>
      <c r="B28" s="14">
        <v>325744.82000000012</v>
      </c>
      <c r="E28" s="13" t="s">
        <v>149</v>
      </c>
      <c r="F28" s="11" t="s">
        <v>150</v>
      </c>
      <c r="K28" s="11">
        <v>22</v>
      </c>
      <c r="L28" s="14">
        <v>325698.6399999999</v>
      </c>
      <c r="O28" s="13" t="s">
        <v>237</v>
      </c>
      <c r="P28" s="11" t="s">
        <v>238</v>
      </c>
    </row>
    <row r="29" spans="1:26" x14ac:dyDescent="0.2">
      <c r="A29" s="11">
        <v>23</v>
      </c>
      <c r="B29" s="14">
        <v>316803.02999999997</v>
      </c>
      <c r="E29" s="13" t="s">
        <v>120</v>
      </c>
      <c r="F29" s="11" t="s">
        <v>121</v>
      </c>
      <c r="K29" s="11">
        <v>23</v>
      </c>
      <c r="L29" s="14">
        <v>317588.98000000021</v>
      </c>
      <c r="O29" s="13" t="s">
        <v>325</v>
      </c>
      <c r="P29" s="11" t="s">
        <v>399</v>
      </c>
    </row>
    <row r="30" spans="1:26" x14ac:dyDescent="0.2">
      <c r="A30" s="11">
        <v>24</v>
      </c>
      <c r="B30" s="14">
        <v>315236.1300000003</v>
      </c>
      <c r="E30" s="13" t="s">
        <v>128</v>
      </c>
      <c r="F30" s="11" t="s">
        <v>129</v>
      </c>
      <c r="K30" s="11">
        <v>24</v>
      </c>
      <c r="L30" s="14">
        <v>311429.30000000005</v>
      </c>
      <c r="O30" s="13" t="s">
        <v>326</v>
      </c>
      <c r="P30" s="11" t="s">
        <v>400</v>
      </c>
    </row>
    <row r="31" spans="1:26" x14ac:dyDescent="0.2">
      <c r="A31" s="11">
        <v>25</v>
      </c>
      <c r="B31" s="14">
        <v>313767.91000000003</v>
      </c>
      <c r="E31" s="13" t="s">
        <v>149</v>
      </c>
      <c r="F31" s="11" t="s">
        <v>150</v>
      </c>
      <c r="K31" s="11">
        <v>25</v>
      </c>
      <c r="L31" s="14">
        <v>310101.99999999825</v>
      </c>
      <c r="O31" s="13" t="s">
        <v>173</v>
      </c>
      <c r="P31" s="11" t="s">
        <v>174</v>
      </c>
    </row>
    <row r="32" spans="1:26" x14ac:dyDescent="0.2">
      <c r="A32" s="11">
        <v>26</v>
      </c>
      <c r="B32" s="14">
        <v>311721.08999999968</v>
      </c>
      <c r="E32" s="13" t="s">
        <v>128</v>
      </c>
      <c r="F32" s="11" t="s">
        <v>129</v>
      </c>
      <c r="K32" s="11">
        <v>26</v>
      </c>
      <c r="L32" s="14">
        <v>309193.68000000005</v>
      </c>
      <c r="O32" s="13" t="s">
        <v>327</v>
      </c>
      <c r="P32" s="11" t="s">
        <v>401</v>
      </c>
    </row>
    <row r="33" spans="1:16" x14ac:dyDescent="0.2">
      <c r="A33" s="11">
        <v>27</v>
      </c>
      <c r="B33" s="14">
        <v>311242.47000000032</v>
      </c>
      <c r="E33" s="13" t="s">
        <v>151</v>
      </c>
      <c r="F33" s="11" t="s">
        <v>152</v>
      </c>
      <c r="K33" s="11">
        <v>27</v>
      </c>
      <c r="L33" s="14">
        <v>305627.82</v>
      </c>
      <c r="O33" s="13" t="s">
        <v>328</v>
      </c>
      <c r="P33" s="11" t="s">
        <v>402</v>
      </c>
    </row>
    <row r="34" spans="1:16" x14ac:dyDescent="0.2">
      <c r="A34" s="11">
        <v>28</v>
      </c>
      <c r="B34" s="14">
        <v>303277.40000000002</v>
      </c>
      <c r="E34" s="13" t="s">
        <v>124</v>
      </c>
      <c r="F34" s="11" t="s">
        <v>125</v>
      </c>
      <c r="K34" s="11">
        <v>28</v>
      </c>
      <c r="L34" s="14">
        <v>277402.51999999984</v>
      </c>
      <c r="O34" s="13" t="s">
        <v>275</v>
      </c>
      <c r="P34" s="11" t="s">
        <v>276</v>
      </c>
    </row>
    <row r="35" spans="1:16" x14ac:dyDescent="0.2">
      <c r="A35" s="11">
        <v>29</v>
      </c>
      <c r="B35" s="14">
        <v>291428.50000000006</v>
      </c>
      <c r="E35" s="13" t="s">
        <v>153</v>
      </c>
      <c r="F35" s="11" t="s">
        <v>154</v>
      </c>
      <c r="K35" s="11">
        <v>29</v>
      </c>
      <c r="L35" s="14">
        <v>270818.2799999998</v>
      </c>
      <c r="O35" s="13" t="s">
        <v>199</v>
      </c>
      <c r="P35" s="11" t="s">
        <v>200</v>
      </c>
    </row>
    <row r="36" spans="1:16" x14ac:dyDescent="0.2">
      <c r="A36" s="11">
        <v>30</v>
      </c>
      <c r="B36" s="14">
        <v>281600.2099999999</v>
      </c>
      <c r="E36" s="13" t="s">
        <v>155</v>
      </c>
      <c r="F36" s="11" t="s">
        <v>156</v>
      </c>
      <c r="K36" s="11">
        <v>30</v>
      </c>
      <c r="L36" s="14">
        <v>269936.87000000017</v>
      </c>
      <c r="O36" s="13" t="s">
        <v>128</v>
      </c>
      <c r="P36" s="11" t="s">
        <v>129</v>
      </c>
    </row>
    <row r="37" spans="1:16" x14ac:dyDescent="0.2">
      <c r="A37" s="11">
        <v>31</v>
      </c>
      <c r="B37" s="14">
        <v>280923.57000000012</v>
      </c>
      <c r="E37" s="13" t="s">
        <v>157</v>
      </c>
      <c r="F37" s="11" t="s">
        <v>158</v>
      </c>
      <c r="K37" s="11">
        <v>31</v>
      </c>
      <c r="L37" s="14">
        <v>267593.37000000005</v>
      </c>
      <c r="O37" s="13" t="s">
        <v>329</v>
      </c>
      <c r="P37" s="11" t="s">
        <v>403</v>
      </c>
    </row>
    <row r="38" spans="1:16" x14ac:dyDescent="0.2">
      <c r="A38" s="11">
        <v>32</v>
      </c>
      <c r="B38" s="14">
        <v>275974.87000000005</v>
      </c>
      <c r="E38" s="13" t="s">
        <v>159</v>
      </c>
      <c r="F38" s="11" t="s">
        <v>160</v>
      </c>
      <c r="K38" s="11">
        <v>32</v>
      </c>
      <c r="L38" s="14">
        <v>260590.8</v>
      </c>
      <c r="O38" s="13" t="s">
        <v>330</v>
      </c>
      <c r="P38" s="11" t="s">
        <v>404</v>
      </c>
    </row>
    <row r="39" spans="1:16" x14ac:dyDescent="0.2">
      <c r="A39" s="11">
        <v>33</v>
      </c>
      <c r="B39" s="14">
        <v>274780.71000000002</v>
      </c>
      <c r="E39" s="13" t="s">
        <v>161</v>
      </c>
      <c r="F39" s="11" t="s">
        <v>162</v>
      </c>
      <c r="K39" s="11">
        <v>33</v>
      </c>
      <c r="L39" s="14">
        <v>258159.72000000035</v>
      </c>
      <c r="O39" s="13" t="s">
        <v>331</v>
      </c>
      <c r="P39" s="11" t="s">
        <v>405</v>
      </c>
    </row>
    <row r="40" spans="1:16" x14ac:dyDescent="0.2">
      <c r="A40" s="11">
        <v>34</v>
      </c>
      <c r="B40" s="14">
        <v>273344.4499999999</v>
      </c>
      <c r="E40" s="13" t="s">
        <v>163</v>
      </c>
      <c r="F40" s="11" t="s">
        <v>164</v>
      </c>
      <c r="K40" s="11">
        <v>34</v>
      </c>
      <c r="L40" s="14">
        <v>253878.68999999997</v>
      </c>
      <c r="O40" s="13" t="s">
        <v>332</v>
      </c>
      <c r="P40" s="11" t="s">
        <v>406</v>
      </c>
    </row>
    <row r="41" spans="1:16" x14ac:dyDescent="0.2">
      <c r="A41" s="11">
        <v>35</v>
      </c>
      <c r="B41" s="14">
        <v>264076.02</v>
      </c>
      <c r="E41" s="13" t="s">
        <v>120</v>
      </c>
      <c r="F41" s="11" t="s">
        <v>121</v>
      </c>
      <c r="K41" s="11">
        <v>35</v>
      </c>
      <c r="L41" s="14">
        <v>253590.58000000031</v>
      </c>
      <c r="O41" s="13" t="s">
        <v>333</v>
      </c>
      <c r="P41" s="11" t="s">
        <v>407</v>
      </c>
    </row>
    <row r="42" spans="1:16" x14ac:dyDescent="0.2">
      <c r="A42" s="11">
        <v>36</v>
      </c>
      <c r="B42" s="14">
        <v>263417.25999999983</v>
      </c>
      <c r="E42" s="13" t="s">
        <v>165</v>
      </c>
      <c r="F42" s="11" t="s">
        <v>166</v>
      </c>
      <c r="K42" s="11">
        <v>36</v>
      </c>
      <c r="L42" s="14">
        <v>251746.74</v>
      </c>
      <c r="O42" s="13">
        <v>0</v>
      </c>
      <c r="P42" s="11" t="s">
        <v>391</v>
      </c>
    </row>
    <row r="43" spans="1:16" x14ac:dyDescent="0.2">
      <c r="A43" s="11">
        <v>37</v>
      </c>
      <c r="B43" s="14">
        <v>262349.70999999996</v>
      </c>
      <c r="E43" s="13" t="s">
        <v>167</v>
      </c>
      <c r="F43" s="11" t="s">
        <v>168</v>
      </c>
      <c r="K43" s="11">
        <v>37</v>
      </c>
      <c r="L43" s="14">
        <v>248249.5</v>
      </c>
      <c r="O43" s="13" t="s">
        <v>334</v>
      </c>
      <c r="P43" s="11" t="s">
        <v>408</v>
      </c>
    </row>
    <row r="44" spans="1:16" x14ac:dyDescent="0.2">
      <c r="A44" s="11">
        <v>38</v>
      </c>
      <c r="B44" s="14">
        <v>249648.80000000016</v>
      </c>
      <c r="E44" s="13" t="s">
        <v>169</v>
      </c>
      <c r="F44" s="11" t="s">
        <v>170</v>
      </c>
      <c r="K44" s="11">
        <v>38</v>
      </c>
      <c r="L44" s="14">
        <v>240870.31000000011</v>
      </c>
      <c r="O44" s="13" t="s">
        <v>128</v>
      </c>
      <c r="P44" s="11" t="s">
        <v>129</v>
      </c>
    </row>
    <row r="45" spans="1:16" x14ac:dyDescent="0.2">
      <c r="A45" s="11">
        <v>39</v>
      </c>
      <c r="B45" s="14">
        <v>249007.91000000009</v>
      </c>
      <c r="E45" s="13" t="s">
        <v>171</v>
      </c>
      <c r="F45" s="11" t="s">
        <v>172</v>
      </c>
      <c r="K45" s="11">
        <v>39</v>
      </c>
      <c r="L45" s="14">
        <v>237794.57000000012</v>
      </c>
      <c r="O45" s="13">
        <v>0</v>
      </c>
      <c r="P45" s="11" t="s">
        <v>391</v>
      </c>
    </row>
    <row r="46" spans="1:16" x14ac:dyDescent="0.2">
      <c r="A46" s="11">
        <v>40</v>
      </c>
      <c r="B46" s="14">
        <v>247564.31000000055</v>
      </c>
      <c r="E46" s="13" t="s">
        <v>173</v>
      </c>
      <c r="F46" s="11" t="s">
        <v>174</v>
      </c>
      <c r="K46" s="11">
        <v>40</v>
      </c>
      <c r="L46" s="14">
        <v>235654.73000000045</v>
      </c>
      <c r="O46" s="13" t="s">
        <v>335</v>
      </c>
      <c r="P46" s="11" t="s">
        <v>409</v>
      </c>
    </row>
    <row r="47" spans="1:16" x14ac:dyDescent="0.2">
      <c r="A47" s="11">
        <v>41</v>
      </c>
      <c r="B47" s="14">
        <v>240356.31000000035</v>
      </c>
      <c r="E47" s="13" t="s">
        <v>175</v>
      </c>
      <c r="F47" s="11" t="s">
        <v>176</v>
      </c>
      <c r="K47" s="11">
        <v>41</v>
      </c>
      <c r="L47" s="14">
        <v>228111.45</v>
      </c>
      <c r="O47" s="13" t="s">
        <v>336</v>
      </c>
      <c r="P47" s="11" t="s">
        <v>410</v>
      </c>
    </row>
    <row r="48" spans="1:16" x14ac:dyDescent="0.2">
      <c r="A48" s="11">
        <v>42</v>
      </c>
      <c r="B48" s="14">
        <v>238513.36</v>
      </c>
      <c r="E48" s="13" t="s">
        <v>177</v>
      </c>
      <c r="F48" s="11" t="s">
        <v>178</v>
      </c>
      <c r="K48" s="11">
        <v>42</v>
      </c>
      <c r="L48" s="14">
        <v>228110.62000000032</v>
      </c>
      <c r="O48" s="13" t="s">
        <v>120</v>
      </c>
      <c r="P48" s="11" t="s">
        <v>121</v>
      </c>
    </row>
    <row r="49" spans="1:16" x14ac:dyDescent="0.2">
      <c r="A49" s="11">
        <v>43</v>
      </c>
      <c r="B49" s="14">
        <v>232101.76000000024</v>
      </c>
      <c r="E49" s="13" t="s">
        <v>128</v>
      </c>
      <c r="F49" s="11" t="s">
        <v>129</v>
      </c>
      <c r="K49" s="11">
        <v>43</v>
      </c>
      <c r="L49" s="14">
        <v>226025.74999999951</v>
      </c>
      <c r="O49" s="13" t="s">
        <v>337</v>
      </c>
      <c r="P49" s="11" t="s">
        <v>411</v>
      </c>
    </row>
    <row r="50" spans="1:16" x14ac:dyDescent="0.2">
      <c r="A50" s="11">
        <v>44</v>
      </c>
      <c r="B50" s="14">
        <v>231774.46000000002</v>
      </c>
      <c r="E50" s="13" t="s">
        <v>179</v>
      </c>
      <c r="F50" s="11" t="s">
        <v>180</v>
      </c>
      <c r="K50" s="11">
        <v>44</v>
      </c>
      <c r="L50" s="14">
        <v>225196.25000000015</v>
      </c>
      <c r="O50" s="13" t="s">
        <v>241</v>
      </c>
      <c r="P50" s="11" t="s">
        <v>242</v>
      </c>
    </row>
    <row r="51" spans="1:16" x14ac:dyDescent="0.2">
      <c r="A51" s="11">
        <v>45</v>
      </c>
      <c r="B51" s="14">
        <v>229851.71000000014</v>
      </c>
      <c r="E51" s="13" t="s">
        <v>128</v>
      </c>
      <c r="F51" s="11" t="s">
        <v>129</v>
      </c>
      <c r="K51" s="11">
        <v>45</v>
      </c>
      <c r="L51" s="14">
        <v>224676.28000000006</v>
      </c>
      <c r="O51" s="13" t="s">
        <v>167</v>
      </c>
      <c r="P51" s="11" t="s">
        <v>168</v>
      </c>
    </row>
    <row r="52" spans="1:16" x14ac:dyDescent="0.2">
      <c r="A52" s="11">
        <v>46</v>
      </c>
      <c r="B52" s="14">
        <v>229580.65999999997</v>
      </c>
      <c r="E52" s="13" t="s">
        <v>181</v>
      </c>
      <c r="F52" s="11" t="s">
        <v>182</v>
      </c>
      <c r="K52" s="11">
        <v>46</v>
      </c>
      <c r="L52" s="14">
        <v>221918.14000000004</v>
      </c>
      <c r="O52" s="13" t="s">
        <v>187</v>
      </c>
      <c r="P52" s="11" t="s">
        <v>188</v>
      </c>
    </row>
    <row r="53" spans="1:16" x14ac:dyDescent="0.2">
      <c r="A53" s="11">
        <v>47</v>
      </c>
      <c r="B53" s="14">
        <v>228574.1099999999</v>
      </c>
      <c r="E53" s="13" t="s">
        <v>183</v>
      </c>
      <c r="F53" s="11" t="s">
        <v>184</v>
      </c>
      <c r="K53" s="11">
        <v>47</v>
      </c>
      <c r="L53" s="14">
        <v>220901.2899999998</v>
      </c>
      <c r="O53" s="13" t="s">
        <v>338</v>
      </c>
      <c r="P53" s="11" t="s">
        <v>412</v>
      </c>
    </row>
    <row r="54" spans="1:16" x14ac:dyDescent="0.2">
      <c r="A54" s="11">
        <v>48</v>
      </c>
      <c r="B54" s="14">
        <v>228170.64999999997</v>
      </c>
      <c r="E54" s="13" t="s">
        <v>185</v>
      </c>
      <c r="F54" s="11" t="s">
        <v>186</v>
      </c>
      <c r="K54" s="11">
        <v>48</v>
      </c>
      <c r="L54" s="14">
        <v>219877.12000000032</v>
      </c>
      <c r="O54" s="13" t="s">
        <v>339</v>
      </c>
      <c r="P54" s="11" t="s">
        <v>413</v>
      </c>
    </row>
    <row r="55" spans="1:16" x14ac:dyDescent="0.2">
      <c r="A55" s="11">
        <v>49</v>
      </c>
      <c r="B55" s="14">
        <v>226579.9300000006</v>
      </c>
      <c r="E55" s="13" t="s">
        <v>187</v>
      </c>
      <c r="F55" s="11" t="s">
        <v>188</v>
      </c>
      <c r="K55" s="11">
        <v>49</v>
      </c>
      <c r="L55" s="14">
        <v>217592.0999999998</v>
      </c>
      <c r="O55" s="13" t="s">
        <v>227</v>
      </c>
      <c r="P55" s="11" t="s">
        <v>228</v>
      </c>
    </row>
    <row r="56" spans="1:16" x14ac:dyDescent="0.2">
      <c r="A56" s="11">
        <v>50</v>
      </c>
      <c r="B56" s="14">
        <v>225980.45000000013</v>
      </c>
      <c r="E56" s="13" t="s">
        <v>189</v>
      </c>
      <c r="F56" s="11" t="s">
        <v>190</v>
      </c>
      <c r="K56" s="11">
        <v>50</v>
      </c>
      <c r="L56" s="14">
        <v>215790.38</v>
      </c>
      <c r="O56" s="13" t="s">
        <v>118</v>
      </c>
      <c r="P56" s="11" t="s">
        <v>119</v>
      </c>
    </row>
    <row r="57" spans="1:16" x14ac:dyDescent="0.2">
      <c r="A57" s="11">
        <v>51</v>
      </c>
      <c r="B57" s="14">
        <v>222615.61000000002</v>
      </c>
      <c r="E57" s="13" t="s">
        <v>191</v>
      </c>
      <c r="F57" s="11" t="s">
        <v>192</v>
      </c>
      <c r="K57" s="11">
        <v>51</v>
      </c>
      <c r="L57" s="14">
        <v>215731.47999999995</v>
      </c>
      <c r="O57" s="13" t="s">
        <v>340</v>
      </c>
      <c r="P57" s="11" t="s">
        <v>414</v>
      </c>
    </row>
    <row r="58" spans="1:16" x14ac:dyDescent="0.2">
      <c r="A58" s="11">
        <v>52</v>
      </c>
      <c r="B58" s="14">
        <v>220887.86</v>
      </c>
      <c r="E58" s="13" t="s">
        <v>124</v>
      </c>
      <c r="F58" s="11" t="s">
        <v>125</v>
      </c>
      <c r="K58" s="11">
        <v>52</v>
      </c>
      <c r="L58" s="14">
        <v>212037.35000000003</v>
      </c>
      <c r="O58" s="13" t="s">
        <v>181</v>
      </c>
      <c r="P58" s="11" t="s">
        <v>182</v>
      </c>
    </row>
    <row r="59" spans="1:16" x14ac:dyDescent="0.2">
      <c r="A59" s="11">
        <v>53</v>
      </c>
      <c r="B59" s="14">
        <v>220094.75999999992</v>
      </c>
      <c r="E59" s="13" t="s">
        <v>193</v>
      </c>
      <c r="F59" s="11" t="s">
        <v>194</v>
      </c>
      <c r="K59" s="11">
        <v>53</v>
      </c>
      <c r="L59" s="14">
        <v>211929.71000000043</v>
      </c>
      <c r="O59" s="13" t="s">
        <v>215</v>
      </c>
      <c r="P59" s="11" t="s">
        <v>216</v>
      </c>
    </row>
    <row r="60" spans="1:16" x14ac:dyDescent="0.2">
      <c r="A60" s="11">
        <v>54</v>
      </c>
      <c r="B60" s="14">
        <v>215347.62999999998</v>
      </c>
      <c r="E60" s="13" t="s">
        <v>195</v>
      </c>
      <c r="F60" s="11" t="s">
        <v>196</v>
      </c>
      <c r="K60" s="11">
        <v>54</v>
      </c>
      <c r="L60" s="14">
        <v>211813.78</v>
      </c>
      <c r="O60" s="13">
        <v>0</v>
      </c>
      <c r="P60" s="11" t="s">
        <v>391</v>
      </c>
    </row>
    <row r="61" spans="1:16" x14ac:dyDescent="0.2">
      <c r="A61" s="11">
        <v>55</v>
      </c>
      <c r="B61" s="14">
        <v>212900.22000000055</v>
      </c>
      <c r="E61" s="13" t="s">
        <v>128</v>
      </c>
      <c r="F61" s="11" t="s">
        <v>129</v>
      </c>
      <c r="K61" s="11">
        <v>55</v>
      </c>
      <c r="L61" s="14">
        <v>211800.10999999996</v>
      </c>
      <c r="O61" s="13" t="s">
        <v>277</v>
      </c>
      <c r="P61" s="11" t="s">
        <v>278</v>
      </c>
    </row>
    <row r="62" spans="1:16" x14ac:dyDescent="0.2">
      <c r="A62" s="11">
        <v>56</v>
      </c>
      <c r="B62" s="14">
        <v>212753.89</v>
      </c>
      <c r="E62" s="13" t="s">
        <v>128</v>
      </c>
      <c r="F62" s="11" t="s">
        <v>129</v>
      </c>
      <c r="K62" s="11">
        <v>56</v>
      </c>
      <c r="L62" s="14">
        <v>210997.41999999998</v>
      </c>
      <c r="O62" s="13" t="s">
        <v>341</v>
      </c>
      <c r="P62" s="11" t="s">
        <v>415</v>
      </c>
    </row>
    <row r="63" spans="1:16" x14ac:dyDescent="0.2">
      <c r="A63" s="11">
        <v>57</v>
      </c>
      <c r="B63" s="14">
        <v>210305.44</v>
      </c>
      <c r="E63" s="13" t="s">
        <v>197</v>
      </c>
      <c r="F63" s="11" t="s">
        <v>198</v>
      </c>
      <c r="K63" s="11">
        <v>57</v>
      </c>
      <c r="L63" s="14">
        <v>210790.65999999995</v>
      </c>
      <c r="O63" s="13" t="s">
        <v>342</v>
      </c>
      <c r="P63" s="11" t="s">
        <v>416</v>
      </c>
    </row>
    <row r="64" spans="1:16" x14ac:dyDescent="0.2">
      <c r="A64" s="11">
        <v>58</v>
      </c>
      <c r="B64" s="14">
        <v>209210.18000000002</v>
      </c>
      <c r="E64" s="13">
        <v>0</v>
      </c>
      <c r="F64" s="11" t="s">
        <v>140</v>
      </c>
      <c r="K64" s="11">
        <v>58</v>
      </c>
      <c r="L64" s="14">
        <v>208883.47000000003</v>
      </c>
      <c r="O64" s="13" t="s">
        <v>120</v>
      </c>
      <c r="P64" s="11" t="s">
        <v>121</v>
      </c>
    </row>
    <row r="65" spans="1:16" x14ac:dyDescent="0.2">
      <c r="A65" s="11">
        <v>59</v>
      </c>
      <c r="B65" s="14">
        <v>207675.74000000014</v>
      </c>
      <c r="E65" s="13" t="s">
        <v>199</v>
      </c>
      <c r="F65" s="11" t="s">
        <v>200</v>
      </c>
      <c r="K65" s="11">
        <v>59</v>
      </c>
      <c r="L65" s="14">
        <v>208763.56000000026</v>
      </c>
      <c r="O65" s="13" t="s">
        <v>128</v>
      </c>
      <c r="P65" s="11" t="s">
        <v>129</v>
      </c>
    </row>
    <row r="66" spans="1:16" x14ac:dyDescent="0.2">
      <c r="A66" s="11">
        <v>60</v>
      </c>
      <c r="B66" s="14">
        <v>206463.02000000005</v>
      </c>
      <c r="E66" s="13" t="s">
        <v>181</v>
      </c>
      <c r="F66" s="11" t="s">
        <v>182</v>
      </c>
      <c r="K66" s="11">
        <v>60</v>
      </c>
      <c r="L66" s="14">
        <v>206521.46000000011</v>
      </c>
      <c r="O66" s="13" t="s">
        <v>120</v>
      </c>
      <c r="P66" s="11" t="s">
        <v>121</v>
      </c>
    </row>
    <row r="67" spans="1:16" x14ac:dyDescent="0.2">
      <c r="A67" s="11">
        <v>61</v>
      </c>
      <c r="B67" s="14">
        <v>205339.54000000004</v>
      </c>
      <c r="E67" s="13" t="s">
        <v>199</v>
      </c>
      <c r="F67" s="11" t="s">
        <v>200</v>
      </c>
      <c r="K67" s="11">
        <v>61</v>
      </c>
      <c r="L67" s="14">
        <v>205467.37</v>
      </c>
      <c r="O67" s="13" t="s">
        <v>181</v>
      </c>
      <c r="P67" s="11" t="s">
        <v>182</v>
      </c>
    </row>
    <row r="68" spans="1:16" x14ac:dyDescent="0.2">
      <c r="A68" s="11">
        <v>62</v>
      </c>
      <c r="B68" s="14">
        <v>202439.55000000048</v>
      </c>
      <c r="E68" s="13" t="s">
        <v>201</v>
      </c>
      <c r="F68" s="11" t="s">
        <v>202</v>
      </c>
      <c r="K68" s="11">
        <v>62</v>
      </c>
      <c r="L68" s="14">
        <v>203621.40999999983</v>
      </c>
      <c r="O68" s="13" t="s">
        <v>128</v>
      </c>
      <c r="P68" s="11" t="s">
        <v>129</v>
      </c>
    </row>
    <row r="69" spans="1:16" x14ac:dyDescent="0.2">
      <c r="A69" s="11">
        <v>63</v>
      </c>
      <c r="B69" s="14">
        <v>201067.72</v>
      </c>
      <c r="E69" s="13" t="s">
        <v>203</v>
      </c>
      <c r="F69" s="11" t="s">
        <v>204</v>
      </c>
      <c r="K69" s="11">
        <v>63</v>
      </c>
      <c r="L69" s="14">
        <v>202242.81000000008</v>
      </c>
      <c r="O69" s="13" t="s">
        <v>343</v>
      </c>
      <c r="P69" s="11" t="s">
        <v>417</v>
      </c>
    </row>
    <row r="70" spans="1:16" x14ac:dyDescent="0.2">
      <c r="A70" s="11">
        <v>64</v>
      </c>
      <c r="B70" s="14">
        <v>197121.97000000003</v>
      </c>
      <c r="E70" s="13" t="s">
        <v>205</v>
      </c>
      <c r="F70" s="11" t="s">
        <v>206</v>
      </c>
      <c r="K70" s="11">
        <v>64</v>
      </c>
      <c r="L70" s="14">
        <v>200327.2000000001</v>
      </c>
      <c r="O70" s="13" t="s">
        <v>124</v>
      </c>
      <c r="P70" s="11" t="s">
        <v>125</v>
      </c>
    </row>
    <row r="71" spans="1:16" x14ac:dyDescent="0.2">
      <c r="A71" s="11">
        <v>65</v>
      </c>
      <c r="B71" s="14">
        <v>196715.49</v>
      </c>
      <c r="E71" s="13" t="s">
        <v>118</v>
      </c>
      <c r="F71" s="11" t="s">
        <v>119</v>
      </c>
      <c r="K71" s="11">
        <v>65</v>
      </c>
      <c r="L71" s="14">
        <v>200098.78999999983</v>
      </c>
      <c r="O71" s="13" t="s">
        <v>177</v>
      </c>
      <c r="P71" s="11" t="s">
        <v>178</v>
      </c>
    </row>
    <row r="72" spans="1:16" x14ac:dyDescent="0.2">
      <c r="A72" s="11">
        <v>66</v>
      </c>
      <c r="B72" s="14">
        <v>194939.05</v>
      </c>
      <c r="E72" s="13" t="s">
        <v>128</v>
      </c>
      <c r="F72" s="11" t="s">
        <v>129</v>
      </c>
      <c r="K72" s="11">
        <v>66</v>
      </c>
      <c r="L72" s="14">
        <v>198127.97000000003</v>
      </c>
      <c r="O72" s="13" t="s">
        <v>128</v>
      </c>
      <c r="P72" s="11" t="s">
        <v>129</v>
      </c>
    </row>
    <row r="73" spans="1:16" x14ac:dyDescent="0.2">
      <c r="A73" s="11">
        <v>67</v>
      </c>
      <c r="B73" s="14">
        <v>194891.89</v>
      </c>
      <c r="E73" s="13" t="s">
        <v>207</v>
      </c>
      <c r="F73" s="11" t="s">
        <v>208</v>
      </c>
      <c r="K73" s="11">
        <v>67</v>
      </c>
      <c r="L73" s="14">
        <v>197716.82999999984</v>
      </c>
      <c r="O73" s="13" t="s">
        <v>344</v>
      </c>
      <c r="P73" s="11" t="s">
        <v>418</v>
      </c>
    </row>
    <row r="74" spans="1:16" x14ac:dyDescent="0.2">
      <c r="A74" s="11">
        <v>68</v>
      </c>
      <c r="B74" s="14">
        <v>194830.85000000003</v>
      </c>
      <c r="E74" s="13" t="s">
        <v>209</v>
      </c>
      <c r="F74" s="11" t="s">
        <v>210</v>
      </c>
      <c r="K74" s="11">
        <v>68</v>
      </c>
      <c r="L74" s="14">
        <v>197496.00999999995</v>
      </c>
      <c r="O74" s="13" t="s">
        <v>120</v>
      </c>
      <c r="P74" s="11" t="s">
        <v>121</v>
      </c>
    </row>
    <row r="75" spans="1:16" x14ac:dyDescent="0.2">
      <c r="A75" s="11">
        <v>69</v>
      </c>
      <c r="B75" s="14">
        <v>193164.39000000013</v>
      </c>
      <c r="E75" s="13" t="s">
        <v>211</v>
      </c>
      <c r="F75" s="11" t="s">
        <v>212</v>
      </c>
      <c r="K75" s="11">
        <v>69</v>
      </c>
      <c r="L75" s="14">
        <v>197489.45999999976</v>
      </c>
      <c r="O75" s="13" t="s">
        <v>124</v>
      </c>
      <c r="P75" s="11" t="s">
        <v>125</v>
      </c>
    </row>
    <row r="76" spans="1:16" x14ac:dyDescent="0.2">
      <c r="A76" s="11">
        <v>70</v>
      </c>
      <c r="B76" s="14">
        <v>188176.31999999998</v>
      </c>
      <c r="E76" s="13" t="s">
        <v>128</v>
      </c>
      <c r="F76" s="11" t="s">
        <v>129</v>
      </c>
      <c r="K76" s="11">
        <v>70</v>
      </c>
      <c r="L76" s="14">
        <v>196758.71999999986</v>
      </c>
      <c r="O76" s="13" t="s">
        <v>128</v>
      </c>
      <c r="P76" s="11" t="s">
        <v>129</v>
      </c>
    </row>
    <row r="77" spans="1:16" x14ac:dyDescent="0.2">
      <c r="A77" s="11">
        <v>71</v>
      </c>
      <c r="B77" s="14">
        <v>186831.90000000008</v>
      </c>
      <c r="E77" s="13" t="s">
        <v>213</v>
      </c>
      <c r="F77" s="11" t="s">
        <v>214</v>
      </c>
      <c r="K77" s="11">
        <v>71</v>
      </c>
      <c r="L77" s="14">
        <v>196216.24000000005</v>
      </c>
      <c r="O77" s="13" t="s">
        <v>181</v>
      </c>
      <c r="P77" s="11" t="s">
        <v>182</v>
      </c>
    </row>
    <row r="78" spans="1:16" x14ac:dyDescent="0.2">
      <c r="A78" s="11">
        <v>72</v>
      </c>
      <c r="B78" s="14">
        <v>186103.0900000004</v>
      </c>
      <c r="E78" s="13" t="s">
        <v>215</v>
      </c>
      <c r="F78" s="11" t="s">
        <v>216</v>
      </c>
      <c r="K78" s="11">
        <v>72</v>
      </c>
      <c r="L78" s="14">
        <v>193112.89999999956</v>
      </c>
      <c r="O78" s="13" t="s">
        <v>345</v>
      </c>
      <c r="P78" s="11" t="s">
        <v>419</v>
      </c>
    </row>
    <row r="79" spans="1:16" x14ac:dyDescent="0.2">
      <c r="A79" s="11">
        <v>73</v>
      </c>
      <c r="B79" s="14">
        <v>185646.63</v>
      </c>
      <c r="E79" s="13" t="s">
        <v>217</v>
      </c>
      <c r="F79" s="11" t="s">
        <v>218</v>
      </c>
      <c r="K79" s="11">
        <v>73</v>
      </c>
      <c r="L79" s="14">
        <v>191165.92000000013</v>
      </c>
      <c r="O79" s="13" t="s">
        <v>128</v>
      </c>
      <c r="P79" s="11" t="s">
        <v>129</v>
      </c>
    </row>
    <row r="80" spans="1:16" x14ac:dyDescent="0.2">
      <c r="A80" s="11">
        <v>74</v>
      </c>
      <c r="B80" s="14">
        <v>183660.96000000049</v>
      </c>
      <c r="E80" s="13" t="s">
        <v>219</v>
      </c>
      <c r="F80" s="11" t="s">
        <v>220</v>
      </c>
      <c r="K80" s="11">
        <v>74</v>
      </c>
      <c r="L80" s="14">
        <v>190721.52000000008</v>
      </c>
      <c r="O80" s="13" t="s">
        <v>346</v>
      </c>
      <c r="P80" s="11" t="s">
        <v>420</v>
      </c>
    </row>
    <row r="81" spans="1:16" x14ac:dyDescent="0.2">
      <c r="A81" s="11">
        <v>75</v>
      </c>
      <c r="B81" s="14">
        <v>180651.71999999997</v>
      </c>
      <c r="E81" s="13" t="s">
        <v>221</v>
      </c>
      <c r="F81" s="11" t="s">
        <v>222</v>
      </c>
      <c r="K81" s="11">
        <v>75</v>
      </c>
      <c r="L81" s="14">
        <v>190139.89000000007</v>
      </c>
      <c r="O81" s="13" t="s">
        <v>347</v>
      </c>
      <c r="P81" s="11" t="s">
        <v>421</v>
      </c>
    </row>
    <row r="82" spans="1:16" x14ac:dyDescent="0.2">
      <c r="A82" s="11">
        <v>76</v>
      </c>
      <c r="B82" s="14">
        <v>177291.68000000028</v>
      </c>
      <c r="E82" s="13" t="s">
        <v>173</v>
      </c>
      <c r="F82" s="11" t="s">
        <v>174</v>
      </c>
      <c r="K82" s="11">
        <v>76</v>
      </c>
      <c r="L82" s="14">
        <v>190136.93000000002</v>
      </c>
      <c r="O82" s="13" t="s">
        <v>118</v>
      </c>
      <c r="P82" s="11" t="s">
        <v>119</v>
      </c>
    </row>
    <row r="83" spans="1:16" x14ac:dyDescent="0.2">
      <c r="A83" s="11">
        <v>77</v>
      </c>
      <c r="B83" s="14">
        <v>170619.89000000004</v>
      </c>
      <c r="E83" s="13" t="s">
        <v>120</v>
      </c>
      <c r="F83" s="11" t="s">
        <v>121</v>
      </c>
      <c r="K83" s="11">
        <v>77</v>
      </c>
      <c r="L83" s="14">
        <v>189770.13999999987</v>
      </c>
      <c r="O83" s="13" t="s">
        <v>128</v>
      </c>
      <c r="P83" s="11" t="s">
        <v>129</v>
      </c>
    </row>
    <row r="84" spans="1:16" x14ac:dyDescent="0.2">
      <c r="A84" s="11">
        <v>78</v>
      </c>
      <c r="B84" s="14">
        <v>169375.78999999998</v>
      </c>
      <c r="E84" s="13" t="s">
        <v>223</v>
      </c>
      <c r="F84" s="11" t="s">
        <v>224</v>
      </c>
      <c r="K84" s="11">
        <v>78</v>
      </c>
      <c r="L84" s="14">
        <v>189708.57</v>
      </c>
      <c r="O84" s="13" t="s">
        <v>344</v>
      </c>
      <c r="P84" s="11" t="s">
        <v>418</v>
      </c>
    </row>
    <row r="85" spans="1:16" x14ac:dyDescent="0.2">
      <c r="A85" s="11">
        <v>79</v>
      </c>
      <c r="B85" s="14">
        <v>169037.3</v>
      </c>
      <c r="E85" s="13" t="s">
        <v>225</v>
      </c>
      <c r="F85" s="11" t="s">
        <v>226</v>
      </c>
      <c r="K85" s="11">
        <v>79</v>
      </c>
      <c r="L85" s="14">
        <v>188495.68999999994</v>
      </c>
      <c r="O85" s="13" t="s">
        <v>128</v>
      </c>
      <c r="P85" s="11" t="s">
        <v>129</v>
      </c>
    </row>
    <row r="86" spans="1:16" x14ac:dyDescent="0.2">
      <c r="A86" s="11">
        <v>80</v>
      </c>
      <c r="B86" s="14">
        <v>167279.13999999998</v>
      </c>
      <c r="E86" s="13" t="s">
        <v>227</v>
      </c>
      <c r="F86" s="11" t="s">
        <v>228</v>
      </c>
      <c r="K86" s="11">
        <v>80</v>
      </c>
      <c r="L86" s="14">
        <v>188252.19000000018</v>
      </c>
      <c r="O86" s="13" t="s">
        <v>241</v>
      </c>
      <c r="P86" s="11" t="s">
        <v>242</v>
      </c>
    </row>
    <row r="87" spans="1:16" x14ac:dyDescent="0.2">
      <c r="A87" s="11">
        <v>81</v>
      </c>
      <c r="B87" s="14">
        <v>166288.72000000003</v>
      </c>
      <c r="E87" s="13" t="s">
        <v>229</v>
      </c>
      <c r="F87" s="11" t="s">
        <v>230</v>
      </c>
      <c r="K87" s="11">
        <v>81</v>
      </c>
      <c r="L87" s="14">
        <v>185182.95999999979</v>
      </c>
      <c r="O87" s="13" t="s">
        <v>296</v>
      </c>
      <c r="P87" s="11" t="s">
        <v>297</v>
      </c>
    </row>
    <row r="88" spans="1:16" x14ac:dyDescent="0.2">
      <c r="A88" s="11">
        <v>82</v>
      </c>
      <c r="B88" s="14">
        <v>163879.44000000006</v>
      </c>
      <c r="E88" s="13" t="s">
        <v>128</v>
      </c>
      <c r="F88" s="11" t="s">
        <v>129</v>
      </c>
      <c r="K88" s="11">
        <v>82</v>
      </c>
      <c r="L88" s="14">
        <v>179626.08000000022</v>
      </c>
      <c r="O88" s="13" t="s">
        <v>348</v>
      </c>
      <c r="P88" s="11" t="s">
        <v>422</v>
      </c>
    </row>
    <row r="89" spans="1:16" x14ac:dyDescent="0.2">
      <c r="A89" s="11">
        <v>83</v>
      </c>
      <c r="B89" s="14">
        <v>162180.21000000002</v>
      </c>
      <c r="E89" s="13" t="s">
        <v>231</v>
      </c>
      <c r="F89" s="11" t="s">
        <v>232</v>
      </c>
      <c r="K89" s="11">
        <v>83</v>
      </c>
      <c r="L89" s="14">
        <v>178227.34000000005</v>
      </c>
      <c r="O89" s="13" t="s">
        <v>128</v>
      </c>
      <c r="P89" s="11" t="s">
        <v>129</v>
      </c>
    </row>
    <row r="90" spans="1:16" x14ac:dyDescent="0.2">
      <c r="A90" s="11">
        <v>84</v>
      </c>
      <c r="B90" s="14">
        <v>159825.66000000003</v>
      </c>
      <c r="E90" s="13" t="s">
        <v>233</v>
      </c>
      <c r="F90" s="11" t="s">
        <v>234</v>
      </c>
      <c r="K90" s="11">
        <v>84</v>
      </c>
      <c r="L90" s="14">
        <v>177973.61999999982</v>
      </c>
      <c r="O90" s="13" t="s">
        <v>349</v>
      </c>
      <c r="P90" s="11" t="s">
        <v>423</v>
      </c>
    </row>
    <row r="91" spans="1:16" x14ac:dyDescent="0.2">
      <c r="A91" s="11">
        <v>85</v>
      </c>
      <c r="B91" s="14">
        <v>159342.92000000007</v>
      </c>
      <c r="E91" s="13" t="s">
        <v>128</v>
      </c>
      <c r="F91" s="11" t="s">
        <v>129</v>
      </c>
      <c r="K91" s="11">
        <v>85</v>
      </c>
      <c r="L91" s="14">
        <v>177624.95999999993</v>
      </c>
      <c r="O91" s="13" t="s">
        <v>124</v>
      </c>
      <c r="P91" s="11" t="s">
        <v>125</v>
      </c>
    </row>
    <row r="92" spans="1:16" x14ac:dyDescent="0.2">
      <c r="A92" s="11">
        <v>86</v>
      </c>
      <c r="B92" s="14">
        <v>159055.61999999997</v>
      </c>
      <c r="E92" s="13" t="s">
        <v>235</v>
      </c>
      <c r="F92" s="11" t="s">
        <v>236</v>
      </c>
      <c r="K92" s="11">
        <v>86</v>
      </c>
      <c r="L92" s="14">
        <v>176316.91000000006</v>
      </c>
      <c r="O92" s="13" t="s">
        <v>128</v>
      </c>
      <c r="P92" s="11" t="s">
        <v>129</v>
      </c>
    </row>
    <row r="93" spans="1:16" x14ac:dyDescent="0.2">
      <c r="A93" s="11">
        <v>87</v>
      </c>
      <c r="B93" s="14">
        <v>158082.20000000007</v>
      </c>
      <c r="E93" s="13" t="s">
        <v>237</v>
      </c>
      <c r="F93" s="11" t="s">
        <v>238</v>
      </c>
      <c r="K93" s="11">
        <v>87</v>
      </c>
      <c r="L93" s="14">
        <v>175225.64000000016</v>
      </c>
      <c r="O93" s="13" t="s">
        <v>350</v>
      </c>
      <c r="P93" s="11" t="s">
        <v>424</v>
      </c>
    </row>
    <row r="94" spans="1:16" x14ac:dyDescent="0.2">
      <c r="A94" s="11">
        <v>88</v>
      </c>
      <c r="B94" s="14">
        <v>157877.01999999993</v>
      </c>
      <c r="E94" s="13" t="s">
        <v>239</v>
      </c>
      <c r="F94" s="11" t="s">
        <v>240</v>
      </c>
      <c r="K94" s="11">
        <v>88</v>
      </c>
      <c r="L94" s="14">
        <v>172175.95999999985</v>
      </c>
      <c r="O94" s="13" t="s">
        <v>149</v>
      </c>
      <c r="P94" s="11" t="s">
        <v>150</v>
      </c>
    </row>
    <row r="95" spans="1:16" x14ac:dyDescent="0.2">
      <c r="A95" s="11">
        <v>89</v>
      </c>
      <c r="B95" s="14">
        <v>157294.25999999995</v>
      </c>
      <c r="E95" s="13" t="s">
        <v>185</v>
      </c>
      <c r="F95" s="11" t="s">
        <v>186</v>
      </c>
      <c r="K95" s="11">
        <v>89</v>
      </c>
      <c r="L95" s="14">
        <v>171605.26000000024</v>
      </c>
      <c r="O95" s="13" t="s">
        <v>128</v>
      </c>
      <c r="P95" s="11" t="s">
        <v>129</v>
      </c>
    </row>
    <row r="96" spans="1:16" x14ac:dyDescent="0.2">
      <c r="A96" s="11">
        <v>90</v>
      </c>
      <c r="B96" s="14">
        <v>157146.70000000001</v>
      </c>
      <c r="E96" s="13" t="s">
        <v>241</v>
      </c>
      <c r="F96" s="11" t="s">
        <v>242</v>
      </c>
      <c r="K96" s="11">
        <v>90</v>
      </c>
      <c r="L96" s="14">
        <v>171548.16999999998</v>
      </c>
      <c r="O96" s="13" t="s">
        <v>351</v>
      </c>
      <c r="P96" s="11" t="s">
        <v>425</v>
      </c>
    </row>
    <row r="97" spans="1:16" x14ac:dyDescent="0.2">
      <c r="A97" s="11">
        <v>91</v>
      </c>
      <c r="B97" s="14">
        <v>154459.07000000004</v>
      </c>
      <c r="E97" s="13" t="s">
        <v>243</v>
      </c>
      <c r="F97" s="11" t="s">
        <v>244</v>
      </c>
      <c r="K97" s="11">
        <v>91</v>
      </c>
      <c r="L97" s="14">
        <v>167208.31999999995</v>
      </c>
      <c r="O97" s="13" t="s">
        <v>352</v>
      </c>
      <c r="P97" s="11" t="s">
        <v>426</v>
      </c>
    </row>
    <row r="98" spans="1:16" x14ac:dyDescent="0.2">
      <c r="A98" s="11">
        <v>92</v>
      </c>
      <c r="B98" s="14">
        <v>153518.83999999994</v>
      </c>
      <c r="E98" s="13" t="s">
        <v>195</v>
      </c>
      <c r="F98" s="11" t="s">
        <v>196</v>
      </c>
      <c r="K98" s="11">
        <v>92</v>
      </c>
      <c r="L98" s="14">
        <v>166431.83999999956</v>
      </c>
      <c r="O98" s="13" t="s">
        <v>353</v>
      </c>
      <c r="P98" s="11" t="s">
        <v>427</v>
      </c>
    </row>
    <row r="99" spans="1:16" x14ac:dyDescent="0.2">
      <c r="A99" s="11">
        <v>93</v>
      </c>
      <c r="B99" s="14">
        <v>153377.84000000003</v>
      </c>
      <c r="E99" s="13" t="s">
        <v>245</v>
      </c>
      <c r="F99" s="11" t="s">
        <v>246</v>
      </c>
      <c r="K99" s="11">
        <v>93</v>
      </c>
      <c r="L99" s="14">
        <v>166236.38000000012</v>
      </c>
      <c r="O99" s="13" t="s">
        <v>354</v>
      </c>
      <c r="P99" s="11" t="s">
        <v>428</v>
      </c>
    </row>
    <row r="100" spans="1:16" x14ac:dyDescent="0.2">
      <c r="A100" s="11">
        <v>94</v>
      </c>
      <c r="B100" s="14">
        <v>153169.2999999999</v>
      </c>
      <c r="E100" s="13" t="s">
        <v>247</v>
      </c>
      <c r="F100" s="11" t="s">
        <v>248</v>
      </c>
      <c r="K100" s="11">
        <v>94</v>
      </c>
      <c r="L100" s="14">
        <v>166115.00000000009</v>
      </c>
      <c r="O100" s="13" t="s">
        <v>355</v>
      </c>
      <c r="P100" s="11" t="s">
        <v>429</v>
      </c>
    </row>
    <row r="101" spans="1:16" x14ac:dyDescent="0.2">
      <c r="A101" s="11">
        <v>95</v>
      </c>
      <c r="B101" s="14">
        <v>152500.24000000011</v>
      </c>
      <c r="E101" s="13" t="s">
        <v>249</v>
      </c>
      <c r="F101" s="11" t="s">
        <v>250</v>
      </c>
      <c r="K101" s="11">
        <v>95</v>
      </c>
      <c r="L101" s="14">
        <v>165881.4200000001</v>
      </c>
      <c r="O101" s="13" t="s">
        <v>356</v>
      </c>
      <c r="P101" s="11" t="s">
        <v>430</v>
      </c>
    </row>
    <row r="102" spans="1:16" x14ac:dyDescent="0.2">
      <c r="A102" s="11">
        <v>96</v>
      </c>
      <c r="B102" s="14">
        <v>152204.74</v>
      </c>
      <c r="E102" s="13" t="s">
        <v>128</v>
      </c>
      <c r="F102" s="11" t="s">
        <v>129</v>
      </c>
      <c r="K102" s="11">
        <v>96</v>
      </c>
      <c r="L102" s="14">
        <v>165159.39000000004</v>
      </c>
      <c r="O102" s="13" t="s">
        <v>128</v>
      </c>
      <c r="P102" s="11" t="s">
        <v>129</v>
      </c>
    </row>
    <row r="103" spans="1:16" x14ac:dyDescent="0.2">
      <c r="A103" s="11">
        <v>97</v>
      </c>
      <c r="B103" s="14">
        <v>151627.61000000004</v>
      </c>
      <c r="E103" s="13" t="s">
        <v>128</v>
      </c>
      <c r="F103" s="11" t="s">
        <v>129</v>
      </c>
      <c r="K103" s="11">
        <v>97</v>
      </c>
      <c r="L103" s="14">
        <v>162189.90000000011</v>
      </c>
      <c r="O103" s="13" t="s">
        <v>114</v>
      </c>
      <c r="P103" s="11" t="s">
        <v>115</v>
      </c>
    </row>
    <row r="104" spans="1:16" x14ac:dyDescent="0.2">
      <c r="A104" s="11">
        <v>98</v>
      </c>
      <c r="B104" s="14">
        <v>150940.37000000002</v>
      </c>
      <c r="E104" s="13" t="s">
        <v>251</v>
      </c>
      <c r="F104" s="11" t="s">
        <v>252</v>
      </c>
      <c r="K104" s="11">
        <v>98</v>
      </c>
      <c r="L104" s="14">
        <v>159845.27000000011</v>
      </c>
      <c r="O104" s="13" t="s">
        <v>357</v>
      </c>
      <c r="P104" s="11" t="s">
        <v>431</v>
      </c>
    </row>
    <row r="105" spans="1:16" x14ac:dyDescent="0.2">
      <c r="A105" s="11">
        <v>99</v>
      </c>
      <c r="B105" s="14">
        <v>149544.06</v>
      </c>
      <c r="E105" s="13" t="s">
        <v>128</v>
      </c>
      <c r="F105" s="11" t="s">
        <v>129</v>
      </c>
      <c r="K105" s="11">
        <v>99</v>
      </c>
      <c r="L105" s="14">
        <v>159685.02000000005</v>
      </c>
      <c r="O105" s="13" t="s">
        <v>167</v>
      </c>
      <c r="P105" s="11" t="s">
        <v>168</v>
      </c>
    </row>
    <row r="106" spans="1:16" x14ac:dyDescent="0.2">
      <c r="A106" s="11">
        <v>100</v>
      </c>
      <c r="B106" s="14">
        <v>148293.44</v>
      </c>
      <c r="E106" s="13" t="s">
        <v>128</v>
      </c>
      <c r="F106" s="11" t="s">
        <v>129</v>
      </c>
      <c r="K106" s="11">
        <v>100</v>
      </c>
      <c r="L106" s="14">
        <v>159590.04000000015</v>
      </c>
      <c r="O106" s="13" t="s">
        <v>118</v>
      </c>
      <c r="P106" s="11" t="s">
        <v>119</v>
      </c>
    </row>
    <row r="107" spans="1:16" x14ac:dyDescent="0.2">
      <c r="A107" s="11">
        <v>101</v>
      </c>
      <c r="B107" s="14">
        <v>147253.72</v>
      </c>
      <c r="E107" s="13" t="s">
        <v>128</v>
      </c>
      <c r="F107" s="11" t="s">
        <v>129</v>
      </c>
      <c r="K107" s="11">
        <v>101</v>
      </c>
      <c r="L107" s="14">
        <v>158733.18999999986</v>
      </c>
      <c r="O107" s="13" t="s">
        <v>358</v>
      </c>
      <c r="P107" s="11" t="s">
        <v>432</v>
      </c>
    </row>
    <row r="108" spans="1:16" x14ac:dyDescent="0.2">
      <c r="A108" s="11">
        <v>102</v>
      </c>
      <c r="B108" s="14">
        <v>146668.31000000003</v>
      </c>
      <c r="E108" s="13" t="s">
        <v>253</v>
      </c>
      <c r="F108" s="11" t="s">
        <v>254</v>
      </c>
      <c r="K108" s="11">
        <v>102</v>
      </c>
      <c r="L108" s="14">
        <v>158707.84000000005</v>
      </c>
      <c r="O108" s="13" t="s">
        <v>126</v>
      </c>
      <c r="P108" s="11" t="s">
        <v>127</v>
      </c>
    </row>
    <row r="109" spans="1:16" x14ac:dyDescent="0.2">
      <c r="A109" s="11">
        <v>103</v>
      </c>
      <c r="B109" s="14">
        <v>146608.55000000005</v>
      </c>
      <c r="E109" s="13">
        <v>0</v>
      </c>
      <c r="F109" s="11" t="s">
        <v>140</v>
      </c>
      <c r="K109" s="11">
        <v>103</v>
      </c>
      <c r="L109" s="14">
        <v>157612.03999999966</v>
      </c>
      <c r="O109" s="13" t="s">
        <v>227</v>
      </c>
      <c r="P109" s="11" t="s">
        <v>228</v>
      </c>
    </row>
    <row r="110" spans="1:16" x14ac:dyDescent="0.2">
      <c r="A110" s="11">
        <v>104</v>
      </c>
      <c r="B110" s="14">
        <v>143822.01</v>
      </c>
      <c r="E110" s="13" t="s">
        <v>255</v>
      </c>
      <c r="F110" s="11" t="s">
        <v>256</v>
      </c>
      <c r="K110" s="11">
        <v>104</v>
      </c>
      <c r="L110" s="14">
        <v>157061.04999999996</v>
      </c>
      <c r="O110" s="13" t="s">
        <v>128</v>
      </c>
      <c r="P110" s="11" t="s">
        <v>129</v>
      </c>
    </row>
    <row r="111" spans="1:16" x14ac:dyDescent="0.2">
      <c r="A111" s="11">
        <v>105</v>
      </c>
      <c r="B111" s="14">
        <v>143095.86000000002</v>
      </c>
      <c r="E111" s="13" t="s">
        <v>241</v>
      </c>
      <c r="F111" s="11" t="s">
        <v>242</v>
      </c>
      <c r="K111" s="11">
        <v>105</v>
      </c>
      <c r="L111" s="14">
        <v>154340.11999999994</v>
      </c>
      <c r="O111" s="13" t="s">
        <v>359</v>
      </c>
      <c r="P111" s="11" t="s">
        <v>433</v>
      </c>
    </row>
    <row r="112" spans="1:16" x14ac:dyDescent="0.2">
      <c r="A112" s="11">
        <v>106</v>
      </c>
      <c r="B112" s="14">
        <v>142569.26999999999</v>
      </c>
      <c r="E112" s="13" t="s">
        <v>257</v>
      </c>
      <c r="F112" s="11" t="s">
        <v>258</v>
      </c>
      <c r="K112" s="11">
        <v>106</v>
      </c>
      <c r="L112" s="14">
        <v>154222.01999999981</v>
      </c>
      <c r="O112" s="13" t="s">
        <v>128</v>
      </c>
      <c r="P112" s="11" t="s">
        <v>129</v>
      </c>
    </row>
    <row r="113" spans="1:16" x14ac:dyDescent="0.2">
      <c r="A113" s="11">
        <v>107</v>
      </c>
      <c r="B113" s="14">
        <v>141125.41</v>
      </c>
      <c r="E113" s="13" t="s">
        <v>259</v>
      </c>
      <c r="F113" s="11" t="s">
        <v>260</v>
      </c>
      <c r="K113" s="11">
        <v>107</v>
      </c>
      <c r="L113" s="14">
        <v>154169.9000000002</v>
      </c>
      <c r="O113" s="13" t="s">
        <v>360</v>
      </c>
      <c r="P113" s="11" t="s">
        <v>434</v>
      </c>
    </row>
    <row r="114" spans="1:16" x14ac:dyDescent="0.2">
      <c r="A114" s="11">
        <v>108</v>
      </c>
      <c r="B114" s="14">
        <v>140442.26000000036</v>
      </c>
      <c r="E114" s="13" t="s">
        <v>163</v>
      </c>
      <c r="F114" s="11" t="s">
        <v>164</v>
      </c>
      <c r="K114" s="11">
        <v>108</v>
      </c>
      <c r="L114" s="14">
        <v>154029.70000000007</v>
      </c>
      <c r="O114" s="13" t="s">
        <v>128</v>
      </c>
      <c r="P114" s="11" t="s">
        <v>129</v>
      </c>
    </row>
    <row r="115" spans="1:16" x14ac:dyDescent="0.2">
      <c r="A115" s="11">
        <v>109</v>
      </c>
      <c r="B115" s="14">
        <v>139884.85000000027</v>
      </c>
      <c r="E115" s="13" t="s">
        <v>128</v>
      </c>
      <c r="F115" s="11" t="s">
        <v>129</v>
      </c>
      <c r="K115" s="11">
        <v>109</v>
      </c>
      <c r="L115" s="14">
        <v>153033.75999999975</v>
      </c>
      <c r="O115" s="13" t="s">
        <v>249</v>
      </c>
      <c r="P115" s="11" t="s">
        <v>250</v>
      </c>
    </row>
    <row r="116" spans="1:16" x14ac:dyDescent="0.2">
      <c r="A116" s="11">
        <v>110</v>
      </c>
      <c r="B116" s="14">
        <v>139488.46000000011</v>
      </c>
      <c r="E116" s="13" t="s">
        <v>261</v>
      </c>
      <c r="F116" s="11" t="s">
        <v>262</v>
      </c>
      <c r="K116" s="11">
        <v>110</v>
      </c>
      <c r="L116" s="14">
        <v>152128.49000000002</v>
      </c>
      <c r="O116" s="13" t="s">
        <v>361</v>
      </c>
      <c r="P116" s="11" t="s">
        <v>435</v>
      </c>
    </row>
    <row r="117" spans="1:16" x14ac:dyDescent="0.2">
      <c r="A117" s="11">
        <v>111</v>
      </c>
      <c r="B117" s="14">
        <v>139020.56000000008</v>
      </c>
      <c r="E117" s="13" t="s">
        <v>128</v>
      </c>
      <c r="F117" s="11" t="s">
        <v>129</v>
      </c>
      <c r="K117" s="11">
        <v>111</v>
      </c>
      <c r="L117" s="14">
        <v>151686.84999999995</v>
      </c>
      <c r="O117" s="13" t="s">
        <v>128</v>
      </c>
      <c r="P117" s="11" t="s">
        <v>129</v>
      </c>
    </row>
    <row r="118" spans="1:16" x14ac:dyDescent="0.2">
      <c r="A118" s="11">
        <v>112</v>
      </c>
      <c r="B118" s="14">
        <v>138916.35000000006</v>
      </c>
      <c r="E118" s="13">
        <v>0</v>
      </c>
      <c r="F118" s="11" t="s">
        <v>140</v>
      </c>
      <c r="K118" s="11">
        <v>112</v>
      </c>
      <c r="L118" s="14">
        <v>151343.05000000016</v>
      </c>
      <c r="O118" s="13" t="s">
        <v>241</v>
      </c>
      <c r="P118" s="11" t="s">
        <v>242</v>
      </c>
    </row>
    <row r="119" spans="1:16" x14ac:dyDescent="0.2">
      <c r="A119" s="11">
        <v>113</v>
      </c>
      <c r="B119" s="14">
        <v>136958.85</v>
      </c>
      <c r="E119" s="13" t="s">
        <v>263</v>
      </c>
      <c r="F119" s="11" t="s">
        <v>264</v>
      </c>
      <c r="K119" s="11">
        <v>113</v>
      </c>
      <c r="L119" s="14">
        <v>151251.15000000002</v>
      </c>
      <c r="O119" s="13" t="s">
        <v>173</v>
      </c>
      <c r="P119" s="11" t="s">
        <v>174</v>
      </c>
    </row>
    <row r="120" spans="1:16" x14ac:dyDescent="0.2">
      <c r="A120" s="11">
        <v>114</v>
      </c>
      <c r="B120" s="14">
        <v>136419.05000000002</v>
      </c>
      <c r="E120" s="13" t="s">
        <v>265</v>
      </c>
      <c r="F120" s="11" t="s">
        <v>266</v>
      </c>
      <c r="K120" s="11">
        <v>114</v>
      </c>
      <c r="L120" s="14">
        <v>148061.88999999993</v>
      </c>
      <c r="O120" s="13" t="s">
        <v>128</v>
      </c>
      <c r="P120" s="11" t="s">
        <v>129</v>
      </c>
    </row>
    <row r="121" spans="1:16" x14ac:dyDescent="0.2">
      <c r="A121" s="11">
        <v>115</v>
      </c>
      <c r="B121" s="14">
        <v>136051.76000000007</v>
      </c>
      <c r="E121" s="13" t="s">
        <v>223</v>
      </c>
      <c r="F121" s="11" t="s">
        <v>224</v>
      </c>
      <c r="K121" s="11">
        <v>115</v>
      </c>
      <c r="L121" s="14">
        <v>147144.52999999974</v>
      </c>
      <c r="O121" s="13" t="s">
        <v>241</v>
      </c>
      <c r="P121" s="11" t="s">
        <v>242</v>
      </c>
    </row>
    <row r="122" spans="1:16" x14ac:dyDescent="0.2">
      <c r="A122" s="11">
        <v>116</v>
      </c>
      <c r="B122" s="14">
        <v>135505.95999999988</v>
      </c>
      <c r="E122" s="13" t="s">
        <v>128</v>
      </c>
      <c r="F122" s="11" t="s">
        <v>129</v>
      </c>
      <c r="K122" s="11">
        <v>116</v>
      </c>
      <c r="L122" s="14">
        <v>146376.59999999992</v>
      </c>
      <c r="O122" s="13" t="s">
        <v>201</v>
      </c>
      <c r="P122" s="11" t="s">
        <v>202</v>
      </c>
    </row>
    <row r="123" spans="1:16" x14ac:dyDescent="0.2">
      <c r="A123" s="11">
        <v>117</v>
      </c>
      <c r="B123" s="14">
        <v>134964.20000000001</v>
      </c>
      <c r="E123" s="13" t="s">
        <v>128</v>
      </c>
      <c r="F123" s="11" t="s">
        <v>129</v>
      </c>
      <c r="K123" s="11">
        <v>117</v>
      </c>
      <c r="L123" s="14">
        <v>146030.59</v>
      </c>
      <c r="O123" s="13" t="s">
        <v>241</v>
      </c>
      <c r="P123" s="11" t="s">
        <v>242</v>
      </c>
    </row>
    <row r="124" spans="1:16" x14ac:dyDescent="0.2">
      <c r="A124" s="11">
        <v>118</v>
      </c>
      <c r="B124" s="14">
        <v>134703.96999999997</v>
      </c>
      <c r="E124" s="13" t="s">
        <v>267</v>
      </c>
      <c r="F124" s="11" t="s">
        <v>268</v>
      </c>
      <c r="K124" s="11">
        <v>118</v>
      </c>
      <c r="L124" s="14">
        <v>145582.34000000049</v>
      </c>
      <c r="O124" s="13" t="s">
        <v>362</v>
      </c>
      <c r="P124" s="11" t="s">
        <v>436</v>
      </c>
    </row>
    <row r="125" spans="1:16" x14ac:dyDescent="0.2">
      <c r="A125" s="11">
        <v>119</v>
      </c>
      <c r="B125" s="14">
        <v>134542.26</v>
      </c>
      <c r="E125" s="13" t="s">
        <v>227</v>
      </c>
      <c r="F125" s="11" t="s">
        <v>228</v>
      </c>
      <c r="K125" s="11">
        <v>119</v>
      </c>
      <c r="L125" s="14">
        <v>144689.64000000001</v>
      </c>
      <c r="O125" s="13" t="s">
        <v>120</v>
      </c>
      <c r="P125" s="11" t="s">
        <v>121</v>
      </c>
    </row>
    <row r="126" spans="1:16" x14ac:dyDescent="0.2">
      <c r="A126" s="11">
        <v>120</v>
      </c>
      <c r="B126" s="14">
        <v>134311.27999999994</v>
      </c>
      <c r="E126" s="13" t="s">
        <v>128</v>
      </c>
      <c r="F126" s="11" t="s">
        <v>129</v>
      </c>
      <c r="K126" s="11">
        <v>120</v>
      </c>
      <c r="L126" s="14">
        <v>144650.44000000012</v>
      </c>
      <c r="O126" s="13" t="s">
        <v>363</v>
      </c>
      <c r="P126" s="11" t="s">
        <v>437</v>
      </c>
    </row>
    <row r="127" spans="1:16" x14ac:dyDescent="0.2">
      <c r="A127" s="11">
        <v>121</v>
      </c>
      <c r="B127" s="14">
        <v>133475.57000000004</v>
      </c>
      <c r="E127" s="13" t="s">
        <v>128</v>
      </c>
      <c r="F127" s="11" t="s">
        <v>129</v>
      </c>
      <c r="K127" s="11">
        <v>121</v>
      </c>
      <c r="L127" s="14">
        <v>144393.65000000002</v>
      </c>
      <c r="O127" s="13" t="s">
        <v>290</v>
      </c>
      <c r="P127" s="11" t="s">
        <v>291</v>
      </c>
    </row>
    <row r="128" spans="1:16" x14ac:dyDescent="0.2">
      <c r="A128" s="11">
        <v>122</v>
      </c>
      <c r="B128" s="14">
        <v>133246.34999999998</v>
      </c>
      <c r="E128" s="13" t="s">
        <v>269</v>
      </c>
      <c r="F128" s="11" t="s">
        <v>270</v>
      </c>
      <c r="K128" s="11">
        <v>122</v>
      </c>
      <c r="L128" s="14">
        <v>142684.03999999992</v>
      </c>
      <c r="O128" s="13" t="s">
        <v>364</v>
      </c>
      <c r="P128" s="11" t="s">
        <v>438</v>
      </c>
    </row>
    <row r="129" spans="1:16" x14ac:dyDescent="0.2">
      <c r="A129" s="11">
        <v>123</v>
      </c>
      <c r="B129" s="14">
        <v>133132.67000000016</v>
      </c>
      <c r="E129" s="13" t="s">
        <v>175</v>
      </c>
      <c r="F129" s="11" t="s">
        <v>176</v>
      </c>
      <c r="K129" s="11">
        <v>123</v>
      </c>
      <c r="L129" s="14">
        <v>142298.48999999996</v>
      </c>
      <c r="O129" s="13" t="s">
        <v>365</v>
      </c>
      <c r="P129" s="11" t="s">
        <v>439</v>
      </c>
    </row>
    <row r="130" spans="1:16" x14ac:dyDescent="0.2">
      <c r="A130" s="11">
        <v>124</v>
      </c>
      <c r="B130" s="14">
        <v>132511.82</v>
      </c>
      <c r="E130" s="13" t="s">
        <v>128</v>
      </c>
      <c r="F130" s="11" t="s">
        <v>129</v>
      </c>
      <c r="K130" s="11">
        <v>124</v>
      </c>
      <c r="L130" s="14">
        <v>141674.12000000008</v>
      </c>
      <c r="O130" s="13" t="s">
        <v>366</v>
      </c>
      <c r="P130" s="11" t="s">
        <v>440</v>
      </c>
    </row>
    <row r="131" spans="1:16" x14ac:dyDescent="0.2">
      <c r="A131" s="11">
        <v>125</v>
      </c>
      <c r="B131" s="14">
        <v>132395.85000000003</v>
      </c>
      <c r="E131" s="13" t="s">
        <v>271</v>
      </c>
      <c r="F131" s="11" t="s">
        <v>272</v>
      </c>
      <c r="K131" s="11">
        <v>125</v>
      </c>
      <c r="L131" s="14">
        <v>140111.64000000007</v>
      </c>
      <c r="O131" s="13" t="s">
        <v>367</v>
      </c>
      <c r="P131" s="11" t="s">
        <v>441</v>
      </c>
    </row>
    <row r="132" spans="1:16" x14ac:dyDescent="0.2">
      <c r="A132" s="11">
        <v>126</v>
      </c>
      <c r="B132" s="14">
        <v>132190.48000000001</v>
      </c>
      <c r="E132" s="13" t="s">
        <v>273</v>
      </c>
      <c r="F132" s="11" t="s">
        <v>274</v>
      </c>
      <c r="K132" s="11">
        <v>126</v>
      </c>
      <c r="L132" s="14">
        <v>139430.68000000005</v>
      </c>
      <c r="O132" s="13" t="s">
        <v>120</v>
      </c>
      <c r="P132" s="11" t="s">
        <v>121</v>
      </c>
    </row>
    <row r="133" spans="1:16" x14ac:dyDescent="0.2">
      <c r="A133" s="11">
        <v>127</v>
      </c>
      <c r="B133" s="14">
        <v>131319.04999999996</v>
      </c>
      <c r="E133" s="13" t="s">
        <v>128</v>
      </c>
      <c r="F133" s="11" t="s">
        <v>129</v>
      </c>
      <c r="K133" s="11">
        <v>127</v>
      </c>
      <c r="L133" s="14">
        <v>138711.50000000006</v>
      </c>
      <c r="O133" s="13" t="s">
        <v>128</v>
      </c>
      <c r="P133" s="11" t="s">
        <v>129</v>
      </c>
    </row>
    <row r="134" spans="1:16" x14ac:dyDescent="0.2">
      <c r="A134" s="11">
        <v>128</v>
      </c>
      <c r="B134" s="14">
        <v>130027.37999999998</v>
      </c>
      <c r="E134" s="13" t="s">
        <v>128</v>
      </c>
      <c r="F134" s="11" t="s">
        <v>129</v>
      </c>
      <c r="K134" s="11">
        <v>128</v>
      </c>
      <c r="L134" s="14">
        <v>138671.33999999991</v>
      </c>
      <c r="O134" s="13" t="s">
        <v>128</v>
      </c>
      <c r="P134" s="11" t="s">
        <v>129</v>
      </c>
    </row>
    <row r="135" spans="1:16" x14ac:dyDescent="0.2">
      <c r="A135" s="11">
        <v>129</v>
      </c>
      <c r="B135" s="14">
        <v>129705.05999999997</v>
      </c>
      <c r="E135" s="13" t="s">
        <v>128</v>
      </c>
      <c r="F135" s="11" t="s">
        <v>129</v>
      </c>
      <c r="K135" s="11">
        <v>129</v>
      </c>
      <c r="L135" s="14">
        <v>138545.26000000004</v>
      </c>
      <c r="O135" s="13" t="s">
        <v>128</v>
      </c>
      <c r="P135" s="11" t="s">
        <v>129</v>
      </c>
    </row>
    <row r="136" spans="1:16" x14ac:dyDescent="0.2">
      <c r="A136" s="11">
        <v>130</v>
      </c>
      <c r="B136" s="14">
        <v>128416.45000000004</v>
      </c>
      <c r="E136" s="13" t="s">
        <v>275</v>
      </c>
      <c r="F136" s="11" t="s">
        <v>276</v>
      </c>
      <c r="K136" s="11">
        <v>130</v>
      </c>
      <c r="L136" s="14">
        <v>137910.45000000024</v>
      </c>
      <c r="O136" s="13" t="s">
        <v>368</v>
      </c>
      <c r="P136" s="11" t="s">
        <v>442</v>
      </c>
    </row>
    <row r="137" spans="1:16" x14ac:dyDescent="0.2">
      <c r="A137" s="11">
        <v>131</v>
      </c>
      <c r="B137" s="14">
        <v>127435.73999999999</v>
      </c>
      <c r="E137" s="13" t="s">
        <v>128</v>
      </c>
      <c r="F137" s="11" t="s">
        <v>129</v>
      </c>
      <c r="K137" s="11">
        <v>131</v>
      </c>
      <c r="L137" s="14">
        <v>137564.76999999993</v>
      </c>
      <c r="O137" s="13" t="s">
        <v>177</v>
      </c>
      <c r="P137" s="11" t="s">
        <v>178</v>
      </c>
    </row>
    <row r="138" spans="1:16" x14ac:dyDescent="0.2">
      <c r="A138" s="11">
        <v>132</v>
      </c>
      <c r="B138" s="14">
        <v>127416.62</v>
      </c>
      <c r="E138" s="13" t="s">
        <v>128</v>
      </c>
      <c r="F138" s="11" t="s">
        <v>129</v>
      </c>
      <c r="K138" s="11">
        <v>132</v>
      </c>
      <c r="L138" s="14">
        <v>135563.0800000001</v>
      </c>
      <c r="O138" s="13" t="s">
        <v>118</v>
      </c>
      <c r="P138" s="11" t="s">
        <v>119</v>
      </c>
    </row>
    <row r="139" spans="1:16" x14ac:dyDescent="0.2">
      <c r="A139" s="11">
        <v>133</v>
      </c>
      <c r="B139" s="14">
        <v>125105.50999999998</v>
      </c>
      <c r="E139" s="13" t="s">
        <v>277</v>
      </c>
      <c r="F139" s="11" t="s">
        <v>278</v>
      </c>
      <c r="K139" s="11">
        <v>133</v>
      </c>
      <c r="L139" s="14">
        <v>135391.07999999996</v>
      </c>
      <c r="O139" s="13" t="s">
        <v>128</v>
      </c>
      <c r="P139" s="11" t="s">
        <v>129</v>
      </c>
    </row>
    <row r="140" spans="1:16" x14ac:dyDescent="0.2">
      <c r="A140" s="11">
        <v>134</v>
      </c>
      <c r="B140" s="14">
        <v>124776.36999999995</v>
      </c>
      <c r="E140" s="13" t="s">
        <v>187</v>
      </c>
      <c r="F140" s="11" t="s">
        <v>188</v>
      </c>
      <c r="K140" s="11">
        <v>134</v>
      </c>
      <c r="L140" s="14">
        <v>134663.89000000007</v>
      </c>
      <c r="O140" s="13" t="s">
        <v>149</v>
      </c>
      <c r="P140" s="11" t="s">
        <v>150</v>
      </c>
    </row>
    <row r="141" spans="1:16" x14ac:dyDescent="0.2">
      <c r="A141" s="11">
        <v>135</v>
      </c>
      <c r="B141" s="14">
        <v>124387.60999999986</v>
      </c>
      <c r="E141" s="13" t="s">
        <v>128</v>
      </c>
      <c r="F141" s="11" t="s">
        <v>129</v>
      </c>
      <c r="K141" s="11">
        <v>135</v>
      </c>
      <c r="L141" s="14">
        <v>134522.44999999998</v>
      </c>
      <c r="O141" s="13" t="s">
        <v>128</v>
      </c>
      <c r="P141" s="11" t="s">
        <v>129</v>
      </c>
    </row>
    <row r="142" spans="1:16" x14ac:dyDescent="0.2">
      <c r="A142" s="11">
        <v>136</v>
      </c>
      <c r="B142" s="14">
        <v>124344.36999999995</v>
      </c>
      <c r="E142" s="13" t="s">
        <v>279</v>
      </c>
      <c r="F142" s="11" t="s">
        <v>280</v>
      </c>
      <c r="K142" s="11">
        <v>136</v>
      </c>
      <c r="L142" s="14">
        <v>132675.24999999994</v>
      </c>
      <c r="O142" s="13" t="s">
        <v>128</v>
      </c>
      <c r="P142" s="11" t="s">
        <v>129</v>
      </c>
    </row>
    <row r="143" spans="1:16" x14ac:dyDescent="0.2">
      <c r="A143" s="11">
        <v>137</v>
      </c>
      <c r="B143" s="14">
        <v>123036.78000000004</v>
      </c>
      <c r="E143" s="13" t="s">
        <v>281</v>
      </c>
      <c r="F143" s="11" t="s">
        <v>282</v>
      </c>
      <c r="K143" s="11">
        <v>137</v>
      </c>
      <c r="L143" s="14">
        <v>131966.93</v>
      </c>
      <c r="O143" s="13" t="s">
        <v>345</v>
      </c>
      <c r="P143" s="11" t="s">
        <v>419</v>
      </c>
    </row>
    <row r="144" spans="1:16" x14ac:dyDescent="0.2">
      <c r="A144" s="11">
        <v>138</v>
      </c>
      <c r="B144" s="14">
        <v>122248.3499999999</v>
      </c>
      <c r="E144" s="13" t="s">
        <v>181</v>
      </c>
      <c r="F144" s="11" t="s">
        <v>182</v>
      </c>
      <c r="K144" s="11">
        <v>138</v>
      </c>
      <c r="L144" s="14">
        <v>131047.57999999999</v>
      </c>
      <c r="O144" s="13" t="s">
        <v>369</v>
      </c>
      <c r="P144" s="11" t="s">
        <v>443</v>
      </c>
    </row>
    <row r="145" spans="1:16" x14ac:dyDescent="0.2">
      <c r="A145" s="11">
        <v>139</v>
      </c>
      <c r="B145" s="14">
        <v>121213.61000000004</v>
      </c>
      <c r="E145" s="13" t="s">
        <v>128</v>
      </c>
      <c r="F145" s="11" t="s">
        <v>129</v>
      </c>
      <c r="K145" s="11">
        <v>139</v>
      </c>
      <c r="L145" s="14">
        <v>130381.99000000002</v>
      </c>
      <c r="O145" s="13" t="s">
        <v>370</v>
      </c>
      <c r="P145" s="11" t="s">
        <v>444</v>
      </c>
    </row>
    <row r="146" spans="1:16" x14ac:dyDescent="0.2">
      <c r="A146" s="11">
        <v>140</v>
      </c>
      <c r="B146" s="14">
        <v>120930.91</v>
      </c>
      <c r="E146" s="13" t="s">
        <v>181</v>
      </c>
      <c r="F146" s="11" t="s">
        <v>182</v>
      </c>
      <c r="K146" s="11">
        <v>140</v>
      </c>
      <c r="L146" s="14">
        <v>130309.53</v>
      </c>
      <c r="O146" s="13" t="s">
        <v>128</v>
      </c>
      <c r="P146" s="11" t="s">
        <v>129</v>
      </c>
    </row>
    <row r="147" spans="1:16" x14ac:dyDescent="0.2">
      <c r="A147" s="11">
        <v>141</v>
      </c>
      <c r="B147" s="14">
        <v>120911.45999999999</v>
      </c>
      <c r="E147" s="13" t="s">
        <v>118</v>
      </c>
      <c r="F147" s="11" t="s">
        <v>119</v>
      </c>
      <c r="K147" s="11">
        <v>141</v>
      </c>
      <c r="L147" s="14">
        <v>130289.91000000003</v>
      </c>
      <c r="O147" s="13" t="s">
        <v>371</v>
      </c>
      <c r="P147" s="11" t="s">
        <v>445</v>
      </c>
    </row>
    <row r="148" spans="1:16" x14ac:dyDescent="0.2">
      <c r="A148" s="11">
        <v>142</v>
      </c>
      <c r="B148" s="14">
        <v>120305.89999999998</v>
      </c>
      <c r="E148" s="13" t="s">
        <v>175</v>
      </c>
      <c r="F148" s="11" t="s">
        <v>176</v>
      </c>
      <c r="K148" s="11">
        <v>142</v>
      </c>
      <c r="L148" s="14">
        <v>129913.87999999986</v>
      </c>
      <c r="O148" s="13" t="s">
        <v>118</v>
      </c>
      <c r="P148" s="11" t="s">
        <v>119</v>
      </c>
    </row>
    <row r="149" spans="1:16" x14ac:dyDescent="0.2">
      <c r="A149" s="11">
        <v>143</v>
      </c>
      <c r="B149" s="14">
        <v>120183.49999999997</v>
      </c>
      <c r="E149" s="13" t="s">
        <v>128</v>
      </c>
      <c r="F149" s="11" t="s">
        <v>129</v>
      </c>
      <c r="K149" s="11">
        <v>143</v>
      </c>
      <c r="L149" s="14">
        <v>128677.06000000004</v>
      </c>
      <c r="O149" s="13" t="s">
        <v>321</v>
      </c>
      <c r="P149" s="11" t="s">
        <v>395</v>
      </c>
    </row>
    <row r="150" spans="1:16" x14ac:dyDescent="0.2">
      <c r="A150" s="11">
        <v>144</v>
      </c>
      <c r="B150" s="14">
        <v>118061.02999999997</v>
      </c>
      <c r="E150" s="13" t="s">
        <v>283</v>
      </c>
      <c r="F150" s="11" t="s">
        <v>284</v>
      </c>
      <c r="K150" s="11">
        <v>144</v>
      </c>
      <c r="L150" s="14">
        <v>128343.36000000002</v>
      </c>
      <c r="O150" s="13">
        <v>0</v>
      </c>
      <c r="P150" s="11" t="s">
        <v>391</v>
      </c>
    </row>
    <row r="151" spans="1:16" x14ac:dyDescent="0.2">
      <c r="A151" s="11">
        <v>145</v>
      </c>
      <c r="B151" s="14">
        <v>115815.65999999999</v>
      </c>
      <c r="E151" s="13" t="s">
        <v>285</v>
      </c>
      <c r="F151" s="11" t="s">
        <v>140</v>
      </c>
      <c r="K151" s="11">
        <v>145</v>
      </c>
      <c r="L151" s="14">
        <v>126636.48000000003</v>
      </c>
      <c r="O151" s="13" t="s">
        <v>128</v>
      </c>
      <c r="P151" s="11" t="s">
        <v>129</v>
      </c>
    </row>
    <row r="152" spans="1:16" x14ac:dyDescent="0.2">
      <c r="A152" s="11">
        <v>146</v>
      </c>
      <c r="B152" s="14">
        <v>115522.93999999987</v>
      </c>
      <c r="E152" s="13" t="s">
        <v>118</v>
      </c>
      <c r="F152" s="11" t="s">
        <v>119</v>
      </c>
      <c r="K152" s="11">
        <v>146</v>
      </c>
      <c r="L152" s="14">
        <v>126385.31999999992</v>
      </c>
      <c r="O152" s="13" t="s">
        <v>217</v>
      </c>
      <c r="P152" s="11" t="s">
        <v>218</v>
      </c>
    </row>
    <row r="153" spans="1:16" x14ac:dyDescent="0.2">
      <c r="A153" s="11">
        <v>147</v>
      </c>
      <c r="B153" s="14">
        <v>115249.31999999999</v>
      </c>
      <c r="E153" s="13" t="s">
        <v>286</v>
      </c>
      <c r="F153" s="11" t="s">
        <v>287</v>
      </c>
      <c r="K153" s="11">
        <v>147</v>
      </c>
      <c r="L153" s="14">
        <v>125265.72999999997</v>
      </c>
      <c r="O153" s="13" t="s">
        <v>372</v>
      </c>
      <c r="P153" s="11" t="s">
        <v>446</v>
      </c>
    </row>
    <row r="154" spans="1:16" x14ac:dyDescent="0.2">
      <c r="A154" s="11">
        <v>148</v>
      </c>
      <c r="B154" s="14">
        <v>115197.01999999996</v>
      </c>
      <c r="E154" s="13" t="s">
        <v>288</v>
      </c>
      <c r="F154" s="11" t="s">
        <v>289</v>
      </c>
      <c r="K154" s="11">
        <v>148</v>
      </c>
      <c r="L154" s="14">
        <v>124770.87999999999</v>
      </c>
      <c r="O154" s="13" t="s">
        <v>128</v>
      </c>
      <c r="P154" s="11" t="s">
        <v>129</v>
      </c>
    </row>
    <row r="155" spans="1:16" x14ac:dyDescent="0.2">
      <c r="A155" s="11">
        <v>149</v>
      </c>
      <c r="B155" s="14">
        <v>114722.43999999994</v>
      </c>
      <c r="E155" s="13" t="s">
        <v>290</v>
      </c>
      <c r="F155" s="11" t="s">
        <v>291</v>
      </c>
      <c r="K155" s="11">
        <v>149</v>
      </c>
      <c r="L155" s="14">
        <v>124368.88999999981</v>
      </c>
      <c r="O155" s="13" t="s">
        <v>373</v>
      </c>
      <c r="P155" s="11" t="s">
        <v>447</v>
      </c>
    </row>
    <row r="156" spans="1:16" x14ac:dyDescent="0.2">
      <c r="A156" s="11">
        <v>150</v>
      </c>
      <c r="B156" s="14">
        <v>114713.98999999998</v>
      </c>
      <c r="E156" s="13" t="s">
        <v>292</v>
      </c>
      <c r="F156" s="11" t="s">
        <v>293</v>
      </c>
      <c r="K156" s="11">
        <v>150</v>
      </c>
      <c r="L156" s="14">
        <v>124109.35999999987</v>
      </c>
      <c r="O156" s="13" t="s">
        <v>149</v>
      </c>
      <c r="P156" s="11" t="s">
        <v>150</v>
      </c>
    </row>
    <row r="157" spans="1:16" x14ac:dyDescent="0.2">
      <c r="A157" s="11">
        <v>151</v>
      </c>
      <c r="B157" s="14">
        <v>114148.38999999998</v>
      </c>
      <c r="E157" s="13" t="s">
        <v>273</v>
      </c>
      <c r="F157" s="11" t="s">
        <v>274</v>
      </c>
      <c r="K157" s="11">
        <v>151</v>
      </c>
      <c r="L157" s="14">
        <v>124065.36000000003</v>
      </c>
      <c r="O157" s="13" t="s">
        <v>374</v>
      </c>
      <c r="P157" s="11" t="s">
        <v>448</v>
      </c>
    </row>
    <row r="158" spans="1:16" x14ac:dyDescent="0.2">
      <c r="A158" s="11">
        <v>152</v>
      </c>
      <c r="B158" s="14">
        <v>113706.06999999991</v>
      </c>
      <c r="E158" s="13" t="s">
        <v>149</v>
      </c>
      <c r="F158" s="11" t="s">
        <v>150</v>
      </c>
      <c r="K158" s="11">
        <v>152</v>
      </c>
      <c r="L158" s="14">
        <v>123133.54</v>
      </c>
      <c r="O158" s="13" t="s">
        <v>375</v>
      </c>
      <c r="P158" s="11" t="s">
        <v>449</v>
      </c>
    </row>
    <row r="159" spans="1:16" x14ac:dyDescent="0.2">
      <c r="A159" s="11">
        <v>153</v>
      </c>
      <c r="B159" s="14">
        <v>112777.96</v>
      </c>
      <c r="E159" s="13" t="s">
        <v>294</v>
      </c>
      <c r="F159" s="11" t="s">
        <v>295</v>
      </c>
      <c r="K159" s="11">
        <v>153</v>
      </c>
      <c r="L159" s="14">
        <v>122869.37999999983</v>
      </c>
      <c r="O159" s="13" t="s">
        <v>195</v>
      </c>
      <c r="P159" s="11" t="s">
        <v>196</v>
      </c>
    </row>
    <row r="160" spans="1:16" x14ac:dyDescent="0.2">
      <c r="A160" s="11">
        <v>154</v>
      </c>
      <c r="B160" s="14">
        <v>112411.62000000001</v>
      </c>
      <c r="E160" s="13" t="s">
        <v>277</v>
      </c>
      <c r="F160" s="11" t="s">
        <v>278</v>
      </c>
      <c r="K160" s="11">
        <v>154</v>
      </c>
      <c r="L160" s="14">
        <v>122243.40000000004</v>
      </c>
      <c r="O160" s="13" t="s">
        <v>130</v>
      </c>
      <c r="P160" s="11" t="s">
        <v>131</v>
      </c>
    </row>
    <row r="161" spans="1:16" x14ac:dyDescent="0.2">
      <c r="A161" s="11">
        <v>155</v>
      </c>
      <c r="B161" s="14">
        <v>112242.23000000001</v>
      </c>
      <c r="E161" s="13" t="s">
        <v>257</v>
      </c>
      <c r="F161" s="11" t="s">
        <v>258</v>
      </c>
      <c r="K161" s="11">
        <v>155</v>
      </c>
      <c r="L161" s="14">
        <v>121984.32000000001</v>
      </c>
      <c r="O161" s="13" t="s">
        <v>128</v>
      </c>
      <c r="P161" s="11" t="s">
        <v>129</v>
      </c>
    </row>
    <row r="162" spans="1:16" x14ac:dyDescent="0.2">
      <c r="A162" s="11">
        <v>156</v>
      </c>
      <c r="B162" s="14">
        <v>111829.71000000002</v>
      </c>
      <c r="E162" s="13" t="s">
        <v>296</v>
      </c>
      <c r="F162" s="11" t="s">
        <v>297</v>
      </c>
      <c r="K162" s="11">
        <v>156</v>
      </c>
      <c r="L162" s="14">
        <v>121600.93000000008</v>
      </c>
      <c r="O162" s="13" t="s">
        <v>376</v>
      </c>
      <c r="P162" s="11" t="s">
        <v>450</v>
      </c>
    </row>
    <row r="163" spans="1:16" x14ac:dyDescent="0.2">
      <c r="A163" s="11">
        <v>157</v>
      </c>
      <c r="B163" s="14">
        <v>111392.72999999998</v>
      </c>
      <c r="E163" s="13" t="s">
        <v>275</v>
      </c>
      <c r="F163" s="11" t="s">
        <v>276</v>
      </c>
      <c r="K163" s="11">
        <v>157</v>
      </c>
      <c r="L163" s="14">
        <v>121321.76999999995</v>
      </c>
      <c r="O163" s="13" t="s">
        <v>241</v>
      </c>
      <c r="P163" s="11" t="s">
        <v>242</v>
      </c>
    </row>
    <row r="164" spans="1:16" x14ac:dyDescent="0.2">
      <c r="A164" s="11">
        <v>158</v>
      </c>
      <c r="B164" s="14">
        <v>110894.70000000001</v>
      </c>
      <c r="E164" s="13" t="s">
        <v>298</v>
      </c>
      <c r="F164" s="11" t="s">
        <v>299</v>
      </c>
      <c r="K164" s="11">
        <v>158</v>
      </c>
      <c r="L164" s="14">
        <v>121294.16000000002</v>
      </c>
      <c r="O164" s="13" t="s">
        <v>128</v>
      </c>
      <c r="P164" s="11" t="s">
        <v>129</v>
      </c>
    </row>
    <row r="165" spans="1:16" x14ac:dyDescent="0.2">
      <c r="A165" s="11">
        <v>159</v>
      </c>
      <c r="B165" s="14">
        <v>110163.29999999989</v>
      </c>
      <c r="E165" s="13" t="s">
        <v>300</v>
      </c>
      <c r="F165" s="11" t="s">
        <v>301</v>
      </c>
      <c r="K165" s="11">
        <v>159</v>
      </c>
      <c r="L165" s="14">
        <v>121000.21000000008</v>
      </c>
      <c r="O165" s="13" t="s">
        <v>120</v>
      </c>
      <c r="P165" s="11" t="s">
        <v>121</v>
      </c>
    </row>
    <row r="166" spans="1:16" x14ac:dyDescent="0.2">
      <c r="A166" s="11">
        <v>160</v>
      </c>
      <c r="B166" s="14">
        <v>109920.57999999996</v>
      </c>
      <c r="E166" s="13" t="s">
        <v>128</v>
      </c>
      <c r="F166" s="11" t="s">
        <v>129</v>
      </c>
      <c r="K166" s="11">
        <v>160</v>
      </c>
      <c r="L166" s="14">
        <v>120863.19</v>
      </c>
      <c r="O166" s="13" t="s">
        <v>167</v>
      </c>
      <c r="P166" s="11" t="s">
        <v>168</v>
      </c>
    </row>
    <row r="167" spans="1:16" x14ac:dyDescent="0.2">
      <c r="A167" s="11">
        <v>161</v>
      </c>
      <c r="B167" s="14">
        <v>109350.73000000011</v>
      </c>
      <c r="E167" s="13" t="s">
        <v>128</v>
      </c>
      <c r="F167" s="11" t="s">
        <v>129</v>
      </c>
      <c r="K167" s="11">
        <v>161</v>
      </c>
      <c r="L167" s="14">
        <v>120302.58999999997</v>
      </c>
      <c r="O167" s="13" t="s">
        <v>377</v>
      </c>
      <c r="P167" s="11" t="s">
        <v>451</v>
      </c>
    </row>
    <row r="168" spans="1:16" x14ac:dyDescent="0.2">
      <c r="A168" s="11">
        <v>162</v>
      </c>
      <c r="B168" s="14">
        <v>108594.35</v>
      </c>
      <c r="E168" s="13" t="s">
        <v>302</v>
      </c>
      <c r="F168" s="11" t="s">
        <v>303</v>
      </c>
      <c r="K168" s="11">
        <v>162</v>
      </c>
      <c r="L168" s="14">
        <v>118979.27</v>
      </c>
      <c r="O168" s="13" t="s">
        <v>128</v>
      </c>
      <c r="P168" s="11" t="s">
        <v>129</v>
      </c>
    </row>
    <row r="169" spans="1:16" x14ac:dyDescent="0.2">
      <c r="A169" s="11">
        <v>163</v>
      </c>
      <c r="B169" s="14">
        <v>108442.77</v>
      </c>
      <c r="E169" s="13" t="s">
        <v>304</v>
      </c>
      <c r="F169" s="11" t="s">
        <v>305</v>
      </c>
      <c r="K169" s="11">
        <v>163</v>
      </c>
      <c r="L169" s="14">
        <v>118676.00999999978</v>
      </c>
      <c r="O169" s="13" t="s">
        <v>209</v>
      </c>
      <c r="P169" s="11" t="s">
        <v>210</v>
      </c>
    </row>
    <row r="170" spans="1:16" x14ac:dyDescent="0.2">
      <c r="A170" s="11">
        <v>164</v>
      </c>
      <c r="B170" s="14">
        <v>107991.85</v>
      </c>
      <c r="E170" s="13" t="s">
        <v>306</v>
      </c>
      <c r="F170" s="11" t="s">
        <v>140</v>
      </c>
      <c r="K170" s="11">
        <v>164</v>
      </c>
      <c r="L170" s="14">
        <v>116855.68999999996</v>
      </c>
      <c r="O170" s="13" t="s">
        <v>128</v>
      </c>
      <c r="P170" s="11" t="s">
        <v>129</v>
      </c>
    </row>
    <row r="171" spans="1:16" x14ac:dyDescent="0.2">
      <c r="A171" s="11">
        <v>165</v>
      </c>
      <c r="B171" s="14">
        <v>107655.45999999992</v>
      </c>
      <c r="E171" s="13" t="s">
        <v>149</v>
      </c>
      <c r="F171" s="11" t="s">
        <v>150</v>
      </c>
      <c r="K171" s="11">
        <v>165</v>
      </c>
      <c r="L171" s="14">
        <v>116215.05999999994</v>
      </c>
      <c r="O171" s="13" t="s">
        <v>128</v>
      </c>
      <c r="P171" s="11" t="s">
        <v>129</v>
      </c>
    </row>
    <row r="172" spans="1:16" x14ac:dyDescent="0.2">
      <c r="A172" s="11">
        <v>166</v>
      </c>
      <c r="B172" s="14">
        <v>106391.67999999999</v>
      </c>
      <c r="E172" s="13" t="s">
        <v>128</v>
      </c>
      <c r="F172" s="11" t="s">
        <v>129</v>
      </c>
      <c r="K172" s="11">
        <v>166</v>
      </c>
      <c r="L172" s="14">
        <v>115809.39999999998</v>
      </c>
      <c r="O172" s="13" t="s">
        <v>217</v>
      </c>
      <c r="P172" s="11" t="s">
        <v>218</v>
      </c>
    </row>
    <row r="173" spans="1:16" x14ac:dyDescent="0.2">
      <c r="A173" s="11">
        <v>167</v>
      </c>
      <c r="B173" s="14">
        <v>106070.79999999999</v>
      </c>
      <c r="E173" s="13" t="s">
        <v>307</v>
      </c>
      <c r="F173" s="11" t="s">
        <v>308</v>
      </c>
      <c r="K173" s="11">
        <v>167</v>
      </c>
      <c r="L173" s="14">
        <v>115216.99999999999</v>
      </c>
      <c r="O173" s="13" t="s">
        <v>128</v>
      </c>
      <c r="P173" s="11" t="s">
        <v>129</v>
      </c>
    </row>
    <row r="174" spans="1:16" x14ac:dyDescent="0.2">
      <c r="A174" s="11">
        <v>168</v>
      </c>
      <c r="B174" s="14">
        <v>106043.01999999999</v>
      </c>
      <c r="E174" s="13" t="s">
        <v>128</v>
      </c>
      <c r="F174" s="11" t="s">
        <v>129</v>
      </c>
      <c r="K174" s="11">
        <v>168</v>
      </c>
      <c r="L174" s="14">
        <v>115132.78999999996</v>
      </c>
      <c r="O174" s="13" t="s">
        <v>128</v>
      </c>
      <c r="P174" s="11" t="s">
        <v>129</v>
      </c>
    </row>
    <row r="175" spans="1:16" x14ac:dyDescent="0.2">
      <c r="A175" s="11">
        <v>169</v>
      </c>
      <c r="B175" s="14">
        <v>105858.15999999987</v>
      </c>
      <c r="E175" s="13" t="s">
        <v>128</v>
      </c>
      <c r="F175" s="11" t="s">
        <v>129</v>
      </c>
      <c r="K175" s="11">
        <v>169</v>
      </c>
      <c r="L175" s="14">
        <v>113958.86000000002</v>
      </c>
      <c r="O175" s="13" t="s">
        <v>128</v>
      </c>
      <c r="P175" s="11" t="s">
        <v>129</v>
      </c>
    </row>
    <row r="176" spans="1:16" s="15" customFormat="1" ht="14.25" customHeight="1" x14ac:dyDescent="0.2">
      <c r="A176" s="15">
        <v>170</v>
      </c>
      <c r="B176" s="26">
        <v>105601.21999999996</v>
      </c>
      <c r="E176" s="25" t="s">
        <v>309</v>
      </c>
      <c r="F176" s="15" t="s">
        <v>310</v>
      </c>
      <c r="K176" s="11">
        <v>170</v>
      </c>
      <c r="L176" s="26">
        <v>113804.48999999993</v>
      </c>
      <c r="O176" s="25" t="s">
        <v>378</v>
      </c>
      <c r="P176" s="15" t="s">
        <v>452</v>
      </c>
    </row>
    <row r="177" spans="1:16" x14ac:dyDescent="0.2">
      <c r="A177" s="11">
        <v>171</v>
      </c>
      <c r="B177" s="14">
        <v>105447.31</v>
      </c>
      <c r="E177" s="13" t="s">
        <v>128</v>
      </c>
      <c r="F177" s="11" t="s">
        <v>129</v>
      </c>
      <c r="K177" s="11">
        <v>171</v>
      </c>
      <c r="L177" s="14">
        <v>113578.94999999992</v>
      </c>
      <c r="O177" s="13" t="s">
        <v>379</v>
      </c>
      <c r="P177" s="11" t="s">
        <v>453</v>
      </c>
    </row>
    <row r="178" spans="1:16" x14ac:dyDescent="0.2">
      <c r="A178" s="11">
        <v>172</v>
      </c>
      <c r="B178" s="14">
        <v>105381.31999999998</v>
      </c>
      <c r="E178" s="13" t="s">
        <v>124</v>
      </c>
      <c r="F178" s="11" t="s">
        <v>125</v>
      </c>
      <c r="K178" s="11">
        <v>172</v>
      </c>
      <c r="L178" s="14">
        <v>113226.72000000002</v>
      </c>
      <c r="O178" s="13" t="s">
        <v>380</v>
      </c>
      <c r="P178" s="11" t="s">
        <v>454</v>
      </c>
    </row>
    <row r="179" spans="1:16" x14ac:dyDescent="0.2">
      <c r="A179" s="11">
        <v>173</v>
      </c>
      <c r="B179" s="14">
        <v>105361.3599999998</v>
      </c>
      <c r="E179" s="13" t="s">
        <v>149</v>
      </c>
      <c r="F179" s="11" t="s">
        <v>150</v>
      </c>
      <c r="K179" s="11">
        <v>173</v>
      </c>
      <c r="L179" s="14">
        <v>113196.36000000026</v>
      </c>
      <c r="O179" s="13" t="s">
        <v>381</v>
      </c>
      <c r="P179" s="11" t="s">
        <v>455</v>
      </c>
    </row>
    <row r="180" spans="1:16" x14ac:dyDescent="0.2">
      <c r="A180" s="11">
        <v>174</v>
      </c>
      <c r="B180" s="14">
        <v>104248.14000000001</v>
      </c>
      <c r="E180" s="13">
        <v>0</v>
      </c>
      <c r="F180" s="11" t="s">
        <v>140</v>
      </c>
      <c r="K180" s="11">
        <v>174</v>
      </c>
      <c r="L180" s="14">
        <v>112827.12000000002</v>
      </c>
      <c r="O180" s="13" t="s">
        <v>209</v>
      </c>
      <c r="P180" s="11" t="s">
        <v>210</v>
      </c>
    </row>
    <row r="181" spans="1:16" x14ac:dyDescent="0.2">
      <c r="A181" s="11">
        <v>175</v>
      </c>
      <c r="B181" s="14">
        <v>104038.31999999996</v>
      </c>
      <c r="E181" s="13" t="s">
        <v>128</v>
      </c>
      <c r="F181" s="11" t="s">
        <v>129</v>
      </c>
      <c r="K181" s="11">
        <v>175</v>
      </c>
      <c r="L181" s="14">
        <v>112734.44999999995</v>
      </c>
      <c r="O181" s="13" t="s">
        <v>382</v>
      </c>
      <c r="P181" s="11" t="s">
        <v>456</v>
      </c>
    </row>
    <row r="182" spans="1:16" x14ac:dyDescent="0.2">
      <c r="A182" s="11">
        <v>176</v>
      </c>
      <c r="B182" s="14">
        <v>103706.69</v>
      </c>
      <c r="E182" s="13" t="s">
        <v>311</v>
      </c>
      <c r="F182" s="11" t="s">
        <v>312</v>
      </c>
      <c r="K182" s="11">
        <v>176</v>
      </c>
      <c r="L182" s="14">
        <v>112380.85999999999</v>
      </c>
      <c r="O182" s="13" t="s">
        <v>383</v>
      </c>
      <c r="P182" s="11" t="s">
        <v>457</v>
      </c>
    </row>
    <row r="183" spans="1:16" x14ac:dyDescent="0.2">
      <c r="A183" s="11">
        <v>177</v>
      </c>
      <c r="B183" s="14">
        <v>102006.03</v>
      </c>
      <c r="E183" s="13" t="s">
        <v>313</v>
      </c>
      <c r="F183" s="11" t="s">
        <v>314</v>
      </c>
      <c r="K183" s="11">
        <v>177</v>
      </c>
      <c r="L183" s="14">
        <v>111005.94999999998</v>
      </c>
      <c r="O183" s="13" t="s">
        <v>275</v>
      </c>
      <c r="P183" s="11" t="s">
        <v>276</v>
      </c>
    </row>
    <row r="184" spans="1:16" x14ac:dyDescent="0.2">
      <c r="A184" s="11">
        <v>178</v>
      </c>
      <c r="B184" s="14">
        <v>101948.45999999986</v>
      </c>
      <c r="E184" s="13" t="s">
        <v>315</v>
      </c>
      <c r="F184" s="11" t="s">
        <v>316</v>
      </c>
      <c r="K184" s="11">
        <v>178</v>
      </c>
      <c r="L184" s="14">
        <v>110880.15000000001</v>
      </c>
      <c r="O184" s="13" t="s">
        <v>338</v>
      </c>
      <c r="P184" s="11" t="s">
        <v>412</v>
      </c>
    </row>
    <row r="185" spans="1:16" x14ac:dyDescent="0.2">
      <c r="A185" s="11">
        <v>179</v>
      </c>
      <c r="B185" s="14">
        <v>100710.95000000003</v>
      </c>
      <c r="E185" s="13" t="s">
        <v>185</v>
      </c>
      <c r="F185" s="11" t="s">
        <v>186</v>
      </c>
      <c r="K185" s="11">
        <v>179</v>
      </c>
      <c r="L185" s="14">
        <v>110790.88</v>
      </c>
      <c r="O185" s="13" t="s">
        <v>128</v>
      </c>
      <c r="P185" s="11" t="s">
        <v>129</v>
      </c>
    </row>
    <row r="186" spans="1:16" x14ac:dyDescent="0.2">
      <c r="A186" s="11">
        <v>180</v>
      </c>
      <c r="B186" s="14">
        <v>100493.15000000001</v>
      </c>
      <c r="E186" s="13" t="s">
        <v>128</v>
      </c>
      <c r="F186" s="11" t="s">
        <v>129</v>
      </c>
      <c r="K186" s="11">
        <v>180</v>
      </c>
      <c r="L186" s="14">
        <v>109849.90999999986</v>
      </c>
      <c r="O186" s="13" t="s">
        <v>118</v>
      </c>
      <c r="P186" s="11" t="s">
        <v>119</v>
      </c>
    </row>
    <row r="187" spans="1:16" x14ac:dyDescent="0.2">
      <c r="K187" s="11">
        <v>181</v>
      </c>
      <c r="L187" s="14">
        <v>109670.29000000004</v>
      </c>
      <c r="O187" s="13" t="s">
        <v>128</v>
      </c>
      <c r="P187" s="11" t="s">
        <v>129</v>
      </c>
    </row>
    <row r="188" spans="1:16" x14ac:dyDescent="0.2">
      <c r="K188" s="11">
        <v>182</v>
      </c>
      <c r="L188" s="14">
        <v>109604.88000000003</v>
      </c>
      <c r="O188" s="13" t="s">
        <v>173</v>
      </c>
      <c r="P188" s="11" t="s">
        <v>174</v>
      </c>
    </row>
    <row r="189" spans="1:16" x14ac:dyDescent="0.2">
      <c r="K189" s="11">
        <v>183</v>
      </c>
      <c r="L189" s="14">
        <v>109333.29999999989</v>
      </c>
      <c r="O189" s="13" t="s">
        <v>181</v>
      </c>
      <c r="P189" s="11" t="s">
        <v>182</v>
      </c>
    </row>
    <row r="190" spans="1:16" x14ac:dyDescent="0.2">
      <c r="K190" s="11">
        <v>184</v>
      </c>
      <c r="L190" s="14">
        <v>109076.39999999994</v>
      </c>
      <c r="O190" s="13" t="s">
        <v>339</v>
      </c>
      <c r="P190" s="11" t="s">
        <v>413</v>
      </c>
    </row>
    <row r="191" spans="1:16" x14ac:dyDescent="0.2">
      <c r="K191" s="11">
        <v>185</v>
      </c>
      <c r="L191" s="14">
        <v>108652.05000000003</v>
      </c>
      <c r="O191" s="13" t="s">
        <v>384</v>
      </c>
      <c r="P191" s="11" t="s">
        <v>458</v>
      </c>
    </row>
    <row r="192" spans="1:16" x14ac:dyDescent="0.2">
      <c r="K192" s="11">
        <v>186</v>
      </c>
      <c r="L192" s="14">
        <v>106917.89000000003</v>
      </c>
      <c r="O192" s="13" t="s">
        <v>300</v>
      </c>
      <c r="P192" s="11" t="s">
        <v>301</v>
      </c>
    </row>
    <row r="193" spans="11:16" x14ac:dyDescent="0.2">
      <c r="K193" s="11">
        <v>187</v>
      </c>
      <c r="L193" s="14">
        <v>106809.65000000002</v>
      </c>
      <c r="O193" s="13" t="s">
        <v>385</v>
      </c>
      <c r="P193" s="11" t="s">
        <v>459</v>
      </c>
    </row>
    <row r="194" spans="11:16" x14ac:dyDescent="0.2">
      <c r="K194" s="11">
        <v>188</v>
      </c>
      <c r="L194" s="14">
        <v>106688.68999999986</v>
      </c>
      <c r="O194" s="13" t="s">
        <v>181</v>
      </c>
      <c r="P194" s="11" t="s">
        <v>182</v>
      </c>
    </row>
    <row r="195" spans="11:16" x14ac:dyDescent="0.2">
      <c r="K195" s="11">
        <v>189</v>
      </c>
      <c r="L195" s="14">
        <v>106265.72999999994</v>
      </c>
      <c r="O195" s="13" t="s">
        <v>386</v>
      </c>
      <c r="P195" s="11" t="s">
        <v>460</v>
      </c>
    </row>
    <row r="196" spans="11:16" x14ac:dyDescent="0.2">
      <c r="K196" s="11">
        <v>190</v>
      </c>
      <c r="L196" s="14">
        <v>105817.18</v>
      </c>
      <c r="O196" s="13" t="s">
        <v>279</v>
      </c>
      <c r="P196" s="11" t="s">
        <v>280</v>
      </c>
    </row>
    <row r="197" spans="11:16" x14ac:dyDescent="0.2">
      <c r="K197" s="11">
        <v>191</v>
      </c>
      <c r="L197" s="14">
        <v>105209.10999999993</v>
      </c>
      <c r="O197" s="13" t="s">
        <v>159</v>
      </c>
      <c r="P197" s="11" t="s">
        <v>160</v>
      </c>
    </row>
    <row r="198" spans="11:16" x14ac:dyDescent="0.2">
      <c r="K198" s="11">
        <v>192</v>
      </c>
      <c r="L198" s="14">
        <v>104260.49999999999</v>
      </c>
      <c r="O198" s="13" t="s">
        <v>149</v>
      </c>
      <c r="P198" s="11" t="s">
        <v>150</v>
      </c>
    </row>
    <row r="199" spans="11:16" x14ac:dyDescent="0.2">
      <c r="K199" s="11">
        <v>193</v>
      </c>
      <c r="L199" s="14">
        <v>104025.44000000003</v>
      </c>
      <c r="O199" s="13" t="s">
        <v>128</v>
      </c>
      <c r="P199" s="11" t="s">
        <v>129</v>
      </c>
    </row>
    <row r="200" spans="11:16" x14ac:dyDescent="0.2">
      <c r="K200" s="11">
        <v>194</v>
      </c>
      <c r="L200" s="14">
        <v>103914.72000000004</v>
      </c>
      <c r="O200" s="13" t="s">
        <v>387</v>
      </c>
      <c r="P200" s="11" t="s">
        <v>461</v>
      </c>
    </row>
    <row r="201" spans="11:16" x14ac:dyDescent="0.2">
      <c r="K201" s="11">
        <v>195</v>
      </c>
      <c r="L201" s="14">
        <v>103674.62</v>
      </c>
      <c r="O201" s="13" t="s">
        <v>128</v>
      </c>
      <c r="P201" s="11" t="s">
        <v>129</v>
      </c>
    </row>
    <row r="202" spans="11:16" x14ac:dyDescent="0.2">
      <c r="K202" s="11">
        <v>196</v>
      </c>
      <c r="L202" s="14">
        <v>102906.12999999998</v>
      </c>
      <c r="O202" s="13" t="s">
        <v>128</v>
      </c>
      <c r="P202" s="11" t="s">
        <v>129</v>
      </c>
    </row>
    <row r="203" spans="11:16" x14ac:dyDescent="0.2">
      <c r="K203" s="11">
        <v>197</v>
      </c>
      <c r="L203" s="14">
        <v>102518.24000000003</v>
      </c>
      <c r="O203" s="13" t="s">
        <v>209</v>
      </c>
      <c r="P203" s="11" t="s">
        <v>210</v>
      </c>
    </row>
    <row r="204" spans="11:16" x14ac:dyDescent="0.2">
      <c r="K204" s="11">
        <v>198</v>
      </c>
      <c r="L204" s="14">
        <v>102390.54999999989</v>
      </c>
      <c r="O204" s="13" t="s">
        <v>277</v>
      </c>
      <c r="P204" s="11" t="s">
        <v>278</v>
      </c>
    </row>
    <row r="205" spans="11:16" x14ac:dyDescent="0.2">
      <c r="K205" s="11">
        <v>199</v>
      </c>
      <c r="L205" s="14">
        <v>102305.69000000002</v>
      </c>
      <c r="O205" s="13" t="s">
        <v>345</v>
      </c>
      <c r="P205" s="11" t="s">
        <v>419</v>
      </c>
    </row>
    <row r="206" spans="11:16" x14ac:dyDescent="0.2">
      <c r="K206" s="11">
        <v>200</v>
      </c>
      <c r="L206" s="14">
        <v>101975.5299999999</v>
      </c>
      <c r="O206" s="13" t="s">
        <v>388</v>
      </c>
      <c r="P206" s="11" t="s">
        <v>462</v>
      </c>
    </row>
    <row r="207" spans="11:16" x14ac:dyDescent="0.2">
      <c r="K207" s="11">
        <v>201</v>
      </c>
      <c r="L207" s="14">
        <v>101614.74000000006</v>
      </c>
      <c r="O207" s="13" t="s">
        <v>389</v>
      </c>
      <c r="P207" s="11" t="s">
        <v>463</v>
      </c>
    </row>
    <row r="208" spans="11:16" x14ac:dyDescent="0.2">
      <c r="K208" s="11">
        <v>202</v>
      </c>
      <c r="L208" s="14">
        <v>101089.06999999993</v>
      </c>
      <c r="O208" s="13" t="s">
        <v>296</v>
      </c>
      <c r="P208" s="11" t="s">
        <v>297</v>
      </c>
    </row>
    <row r="209" spans="11:16" x14ac:dyDescent="0.2">
      <c r="K209" s="11">
        <v>203</v>
      </c>
      <c r="L209" s="14">
        <v>100019.61</v>
      </c>
      <c r="O209" s="13" t="s">
        <v>128</v>
      </c>
      <c r="P209" s="11" t="s">
        <v>129</v>
      </c>
    </row>
  </sheetData>
  <mergeCells count="3">
    <mergeCell ref="A4:G4"/>
    <mergeCell ref="K4:Q4"/>
    <mergeCell ref="U4:AA4"/>
  </mergeCells>
  <printOptions horizontalCentered="1"/>
  <pageMargins left="0.3" right="0.3" top="0.5" bottom="0.75" header="0.5" footer="0.15"/>
  <pageSetup scale="52" orientation="portrait" r:id="rId1"/>
  <headerFooter alignWithMargins="0"/>
  <rowBreaks count="1" manualBreakCount="1">
    <brk id="96"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vt:i4>
      </vt:variant>
    </vt:vector>
  </HeadingPairs>
  <TitlesOfParts>
    <vt:vector size="17" baseType="lpstr">
      <vt:lpstr>Notes</vt:lpstr>
      <vt:lpstr>Rates</vt:lpstr>
      <vt:lpstr>Enrollment</vt:lpstr>
      <vt:lpstr>Premiums</vt:lpstr>
      <vt:lpstr>Lag triangles</vt:lpstr>
      <vt:lpstr>Claims Lag PPO ACT</vt:lpstr>
      <vt:lpstr>Claims Lag PPO RET</vt:lpstr>
      <vt:lpstr>Claims Lag HSA ACT</vt:lpstr>
      <vt:lpstr>Claims Lag HSA RET</vt:lpstr>
      <vt:lpstr>Claims Lag RSP</vt:lpstr>
      <vt:lpstr>Claims Lag Foster</vt:lpstr>
      <vt:lpstr>Claims Lag Dental</vt:lpstr>
      <vt:lpstr>HCC</vt:lpstr>
      <vt:lpstr>Enrollment!Print_Area</vt:lpstr>
      <vt:lpstr>Notes!Print_Area</vt:lpstr>
      <vt:lpstr>Rates!Print_Area</vt:lpstr>
      <vt:lpstr>Enrollment!Print_Titles</vt:lpstr>
    </vt:vector>
  </TitlesOfParts>
  <Company>Aon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Suzanne Kohlmann</dc:creator>
  <cp:lastModifiedBy>Anthony Porter</cp:lastModifiedBy>
  <cp:lastPrinted>2024-04-26T03:42:08Z</cp:lastPrinted>
  <dcterms:created xsi:type="dcterms:W3CDTF">2017-12-22T00:31:27Z</dcterms:created>
  <dcterms:modified xsi:type="dcterms:W3CDTF">2025-04-14T00:52:04Z</dcterms:modified>
</cp:coreProperties>
</file>